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updateLinks="never" codeName="ThisWorkbook" defaultThemeVersion="124226"/>
  <mc:AlternateContent xmlns:mc="http://schemas.openxmlformats.org/markup-compatibility/2006">
    <mc:Choice Requires="x15">
      <x15ac:absPath xmlns:x15ac="http://schemas.microsoft.com/office/spreadsheetml/2010/11/ac" url="V:\AFR\2017\FY17 School Districts\"/>
    </mc:Choice>
  </mc:AlternateContent>
  <xr:revisionPtr revIDLastSave="0" documentId="13_ncr:1_{D34EB7FD-DF9F-4485-99B6-01B167EE3CB3}" xr6:coauthVersionLast="45" xr6:coauthVersionMax="45" xr10:uidLastSave="{00000000-0000-0000-0000-000000000000}"/>
  <bookViews>
    <workbookView xWindow="-120" yWindow="-120" windowWidth="29040" windowHeight="15840" tabRatio="828" xr2:uid="{00000000-000D-0000-FFFF-FFFF0000000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6" i="182" l="1"/>
  <c r="G16" i="182"/>
  <c r="F16" i="182"/>
  <c r="E16" i="182"/>
  <c r="I25" i="181"/>
  <c r="G25" i="181"/>
  <c r="L25" i="181" s="1"/>
  <c r="F25" i="181"/>
  <c r="E25" i="181"/>
  <c r="I18" i="181"/>
  <c r="L18" i="181" s="1"/>
  <c r="F18" i="181"/>
  <c r="I20" i="180"/>
  <c r="G20" i="180"/>
  <c r="F20" i="180"/>
  <c r="E20" i="180"/>
  <c r="L27" i="182"/>
  <c r="L26" i="182"/>
  <c r="L25" i="182"/>
  <c r="L24" i="182"/>
  <c r="L23" i="182"/>
  <c r="L22" i="182"/>
  <c r="L21" i="182"/>
  <c r="L20" i="182"/>
  <c r="L19" i="182"/>
  <c r="L17" i="182"/>
  <c r="L15" i="182"/>
  <c r="L14" i="182"/>
  <c r="L13" i="182"/>
  <c r="L12" i="182"/>
  <c r="L11" i="182"/>
  <c r="B4" i="182"/>
  <c r="L27" i="181"/>
  <c r="L26" i="181"/>
  <c r="L24" i="181"/>
  <c r="L23" i="181"/>
  <c r="L22" i="181"/>
  <c r="L21" i="181"/>
  <c r="L20" i="181"/>
  <c r="L19" i="181"/>
  <c r="L17" i="181"/>
  <c r="L16" i="181"/>
  <c r="L15" i="181"/>
  <c r="L14" i="181"/>
  <c r="L13" i="181"/>
  <c r="L12" i="181"/>
  <c r="L11" i="181"/>
  <c r="B4" i="181"/>
  <c r="L27" i="180"/>
  <c r="L26" i="180"/>
  <c r="L25" i="180"/>
  <c r="L24" i="180"/>
  <c r="L23" i="180"/>
  <c r="L22" i="180"/>
  <c r="L21" i="180"/>
  <c r="L19" i="180"/>
  <c r="L18" i="180"/>
  <c r="L17" i="180"/>
  <c r="L16" i="180"/>
  <c r="L15" i="180"/>
  <c r="L14" i="180"/>
  <c r="L13" i="180"/>
  <c r="L12" i="180"/>
  <c r="L11" i="180"/>
  <c r="B4" i="180"/>
  <c r="F18" i="182" l="1"/>
  <c r="D35" i="171" s="1"/>
  <c r="E18" i="182"/>
  <c r="G18" i="182"/>
  <c r="L16" i="182"/>
  <c r="I18" i="182"/>
  <c r="L18" i="182" s="1"/>
  <c r="L20" i="180"/>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1"/>
  <c r="B1" i="182"/>
  <c r="B1" i="180"/>
  <c r="B1" i="179"/>
  <c r="B2" i="178"/>
  <c r="B2" i="181"/>
  <c r="B2" i="180"/>
  <c r="B2" i="182"/>
  <c r="B2" i="179"/>
  <c r="A2" i="173"/>
  <c r="B2" i="177"/>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B5135" i="106"/>
  <c r="D5135" i="106" s="1"/>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3" i="36"/>
  <c r="D44" i="36"/>
  <c r="D45" i="36"/>
  <c r="D46" i="36"/>
  <c r="D47" i="36"/>
  <c r="D4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1744" i="106"/>
  <c r="D1744" i="106" s="1"/>
  <c r="B1745" i="106"/>
  <c r="D1745" i="106" s="1"/>
  <c r="D6" i="7"/>
  <c r="B1762" i="106" s="1"/>
  <c r="D1762" i="106" s="1"/>
  <c r="B1747" i="106"/>
  <c r="D1747" i="106" s="1"/>
  <c r="B1748" i="106"/>
  <c r="D1748" i="106" s="1"/>
  <c r="B1752" i="106"/>
  <c r="D1752" i="106" s="1"/>
  <c r="B1753" i="106"/>
  <c r="D1753" i="106" s="1"/>
  <c r="B1754" i="106"/>
  <c r="D1754" i="106" s="1"/>
  <c r="B3446" i="106"/>
  <c r="D3446" i="106" s="1"/>
  <c r="L178" i="29"/>
  <c r="D7" i="118"/>
  <c r="D8" i="118"/>
  <c r="D9" i="118"/>
  <c r="H24" i="118"/>
  <c r="H28" i="118"/>
  <c r="H29" i="118"/>
  <c r="D22" i="37"/>
  <c r="H22" i="37"/>
  <c r="J22" i="37"/>
  <c r="L22" i="37"/>
  <c r="D24" i="37"/>
  <c r="B4270" i="106" s="1"/>
  <c r="D4270" i="106" s="1"/>
  <c r="B83" i="36"/>
  <c r="L5" i="11"/>
  <c r="B2056" i="106" s="1"/>
  <c r="D2056" i="106" s="1"/>
  <c r="B1746" i="106"/>
  <c r="D1746" i="106" s="1"/>
  <c r="D11" i="37" l="1"/>
  <c r="D37" i="36"/>
  <c r="B3689" i="106"/>
  <c r="D3689" i="106" s="1"/>
  <c r="I24" i="12"/>
  <c r="K28" i="118"/>
  <c r="O27" i="118" s="1"/>
  <c r="O29" i="118" s="1"/>
  <c r="F19" i="7"/>
  <c r="H33" i="118"/>
  <c r="J90" i="28"/>
  <c r="D11" i="7"/>
  <c r="B1768" i="106" s="1"/>
  <c r="D1768" i="106" s="1"/>
  <c r="D7" i="7"/>
  <c r="B1763" i="106" s="1"/>
  <c r="D1763" i="106" s="1"/>
  <c r="D5" i="7"/>
  <c r="B1761" i="106" s="1"/>
  <c r="D1761" i="106" s="1"/>
  <c r="L13" i="11"/>
  <c r="B2060" i="106" s="1"/>
  <c r="D2060" i="106" s="1"/>
  <c r="D12" i="7"/>
  <c r="B1769" i="106" s="1"/>
  <c r="D1769" i="106" s="1"/>
  <c r="D4" i="7"/>
  <c r="B1760" i="106" s="1"/>
  <c r="D17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D14" i="7"/>
  <c r="B1770" i="106" s="1"/>
  <c r="D1770" i="106" s="1"/>
  <c r="F16" i="11"/>
  <c r="K16" i="11"/>
  <c r="B2055" i="106" s="1"/>
  <c r="D2055" i="106" s="1"/>
  <c r="B7759" i="106"/>
  <c r="D7759" i="106" s="1"/>
  <c r="A1" i="131"/>
  <c r="L3" i="11"/>
  <c r="B7596" i="106" s="1"/>
  <c r="L9" i="11"/>
  <c r="B7614" i="106" s="1"/>
  <c r="L10" i="11"/>
  <c r="B2058" i="106" s="1"/>
  <c r="D2058"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1996" i="106" l="1"/>
  <c r="D1996" i="106" s="1"/>
  <c r="I26" i="12"/>
  <c r="B7741" i="106" s="1"/>
  <c r="D7741" i="106" s="1"/>
  <c r="D30" i="36"/>
  <c r="B7760" i="106"/>
  <c r="D7760" i="106" s="1"/>
  <c r="L34" i="3"/>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5798" i="106" l="1"/>
  <c r="D5798" i="106" s="1"/>
  <c r="B7748" i="106"/>
  <c r="D7748" i="106" s="1"/>
  <c r="I47" i="4"/>
  <c r="C44" i="4"/>
  <c r="B7045" i="106"/>
  <c r="D7045" i="106" s="1"/>
  <c r="B7659" i="106"/>
  <c r="D7659" i="106" s="1"/>
  <c r="B6412" i="106"/>
  <c r="D6412" i="106" s="1"/>
  <c r="K11" i="29"/>
  <c r="B7257" i="106"/>
  <c r="D7257" i="106" s="1"/>
  <c r="B2772" i="106"/>
  <c r="D2772" i="106" s="1"/>
  <c r="I44" i="4"/>
  <c r="B3317" i="106" s="1"/>
  <c r="D3317" i="106" s="1"/>
  <c r="B4922" i="106"/>
  <c r="D4922" i="106" s="1"/>
  <c r="B6734" i="106"/>
  <c r="D6734" i="106" s="1"/>
  <c r="B6364" i="106"/>
  <c r="D6364" i="106" s="1"/>
  <c r="B4313" i="106"/>
  <c r="D4313" i="106" s="1"/>
  <c r="F30" i="34"/>
  <c r="B6236" i="106"/>
  <c r="D6236" i="106" s="1"/>
  <c r="B3085" i="106"/>
  <c r="D3085" i="106" s="1"/>
  <c r="B6361" i="106"/>
  <c r="D6361" i="106" s="1"/>
  <c r="B6783" i="106"/>
  <c r="D6783" i="106" s="1"/>
  <c r="B7008" i="106"/>
  <c r="D7008" i="106" s="1"/>
  <c r="K99" i="29"/>
  <c r="B7010" i="106" s="1"/>
  <c r="D7010" i="106" s="1"/>
  <c r="E100" i="29"/>
  <c r="B7011" i="106" s="1"/>
  <c r="D7011" i="106" s="1"/>
  <c r="B5422" i="106"/>
  <c r="D5422" i="106" s="1"/>
  <c r="D178" i="5"/>
  <c r="B5423" i="106" s="1"/>
  <c r="D5423" i="106" s="1"/>
  <c r="B950" i="106"/>
  <c r="D950" i="106" s="1"/>
  <c r="B786" i="106"/>
  <c r="D786" i="106" s="1"/>
  <c r="D47" i="29"/>
  <c r="B789" i="106" s="1"/>
  <c r="D789" i="106" s="1"/>
  <c r="F83" i="34"/>
  <c r="F63" i="5"/>
  <c r="B5579" i="106" s="1"/>
  <c r="D5579" i="106" s="1"/>
  <c r="B5563" i="106"/>
  <c r="D5563" i="106" s="1"/>
  <c r="B6084" i="106"/>
  <c r="D6084" i="106" s="1"/>
  <c r="B7261" i="106"/>
  <c r="B5723" i="106"/>
  <c r="D5723" i="106" s="1"/>
  <c r="B6930" i="106"/>
  <c r="D6930" i="106" s="1"/>
  <c r="B7030" i="106"/>
  <c r="D7030" i="106" s="1"/>
  <c r="B6723" i="106"/>
  <c r="D6723" i="106" s="1"/>
  <c r="B6764" i="106"/>
  <c r="D6764" i="106" s="1"/>
  <c r="B3056" i="106"/>
  <c r="D3056" i="106" s="1"/>
  <c r="B501" i="106"/>
  <c r="D501" i="106" s="1"/>
  <c r="B4813" i="106"/>
  <c r="D4813" i="106" s="1"/>
  <c r="B845" i="106"/>
  <c r="D845" i="106" s="1"/>
  <c r="G67" i="5"/>
  <c r="B5733" i="106" s="1"/>
  <c r="D5733" i="106" s="1"/>
  <c r="B5732" i="106"/>
  <c r="D5732" i="106" s="1"/>
  <c r="B6931" i="106"/>
  <c r="D6931" i="106" s="1"/>
  <c r="B6780" i="106"/>
  <c r="D6780" i="106" s="1"/>
  <c r="L33" i="29"/>
  <c r="B2956" i="106"/>
  <c r="D2956" i="106" s="1"/>
  <c r="B6933" i="106"/>
  <c r="D6933" i="106" s="1"/>
  <c r="B4334" i="106"/>
  <c r="D4334" i="106" s="1"/>
  <c r="B5726" i="106"/>
  <c r="D5726" i="106" s="1"/>
  <c r="G18" i="5"/>
  <c r="B5730" i="106" s="1"/>
  <c r="D5730" i="106" s="1"/>
  <c r="B6627" i="106"/>
  <c r="D6627" i="106" s="1"/>
  <c r="B6368" i="106"/>
  <c r="D6368" i="106" s="1"/>
  <c r="E172" i="5"/>
  <c r="B5537" i="106" s="1"/>
  <c r="D5537" i="106" s="1"/>
  <c r="B776" i="106"/>
  <c r="D776" i="106" s="1"/>
  <c r="B6408" i="106"/>
  <c r="D6408" i="106" s="1"/>
  <c r="J172" i="5"/>
  <c r="B6396" i="106" s="1"/>
  <c r="D6396" i="106" s="1"/>
  <c r="B6373" i="106"/>
  <c r="D6373" i="106" s="1"/>
  <c r="B1265" i="106"/>
  <c r="D1265" i="106" s="1"/>
  <c r="B7668" i="106"/>
  <c r="D7668" i="106" s="1"/>
  <c r="D18" i="4"/>
  <c r="B4132" i="106" s="1"/>
  <c r="D4132" i="106" s="1"/>
  <c r="B4114" i="106"/>
  <c r="D4114" i="106" s="1"/>
  <c r="B6861" i="106"/>
  <c r="D6861" i="106" s="1"/>
  <c r="B5606" i="106"/>
  <c r="D5606" i="106" s="1"/>
  <c r="B7142" i="106"/>
  <c r="D7142" i="106" s="1"/>
  <c r="F107" i="34"/>
  <c r="B5167" i="106"/>
  <c r="D5167" i="106" s="1"/>
  <c r="B4949" i="106"/>
  <c r="D4949" i="106" s="1"/>
  <c r="K17" i="29"/>
  <c r="B6871" i="106" s="1"/>
  <c r="D6871" i="106" s="1"/>
  <c r="B7263" i="106"/>
  <c r="B5139" i="106"/>
  <c r="D5139" i="106" s="1"/>
  <c r="L329" i="29"/>
  <c r="B1016" i="106"/>
  <c r="D1016" i="106" s="1"/>
  <c r="B6800" i="106"/>
  <c r="D6800" i="106" s="1"/>
  <c r="B5255" i="106"/>
  <c r="D5255" i="106" s="1"/>
  <c r="B3370" i="106"/>
  <c r="D3370" i="106" s="1"/>
  <c r="B5085" i="106"/>
  <c r="D5085" i="106" s="1"/>
  <c r="K63" i="29"/>
  <c r="B742" i="106"/>
  <c r="D742" i="106" s="1"/>
  <c r="B6342" i="106"/>
  <c r="D6342" i="106" s="1"/>
  <c r="B6256" i="106"/>
  <c r="D6256" i="106" s="1"/>
  <c r="B805" i="106"/>
  <c r="D805" i="106" s="1"/>
  <c r="E12" i="5"/>
  <c r="B5509" i="106"/>
  <c r="D5509" i="106" s="1"/>
  <c r="B198" i="106"/>
  <c r="D198" i="106" s="1"/>
  <c r="L303" i="29"/>
  <c r="B6113" i="106"/>
  <c r="D6113" i="106" s="1"/>
  <c r="B3721" i="106"/>
  <c r="D3721" i="106" s="1"/>
  <c r="K276" i="29"/>
  <c r="D278" i="29"/>
  <c r="B3722" i="106" s="1"/>
  <c r="D3722" i="106" s="1"/>
  <c r="B3577" i="106"/>
  <c r="D3577" i="106" s="1"/>
  <c r="C26" i="131"/>
  <c r="B7291" i="106" s="1"/>
  <c r="F152" i="34"/>
  <c r="B6769" i="106"/>
  <c r="D6769" i="106" s="1"/>
  <c r="B6112" i="106"/>
  <c r="D6112" i="106" s="1"/>
  <c r="K246" i="29"/>
  <c r="B7090" i="106" s="1"/>
  <c r="D7090" i="106" s="1"/>
  <c r="B7089" i="106"/>
  <c r="D7089" i="106" s="1"/>
  <c r="B2760" i="106"/>
  <c r="D2760" i="106" s="1"/>
  <c r="B5590" i="106"/>
  <c r="D5590" i="106" s="1"/>
  <c r="B4881" i="106"/>
  <c r="D4881" i="106" s="1"/>
  <c r="B3641" i="106"/>
  <c r="D3641" i="106" s="1"/>
  <c r="B7028" i="106"/>
  <c r="D7028" i="106" s="1"/>
  <c r="F76" i="4"/>
  <c r="B3254" i="106" s="1"/>
  <c r="D3254" i="106" s="1"/>
  <c r="B5024" i="106"/>
  <c r="D5024" i="106" s="1"/>
  <c r="B2766" i="106"/>
  <c r="D2766" i="106" s="1"/>
  <c r="B2798" i="106"/>
  <c r="D2798" i="106" s="1"/>
  <c r="B6732" i="106"/>
  <c r="D6732" i="106" s="1"/>
  <c r="B4918" i="106"/>
  <c r="D4918" i="106" s="1"/>
  <c r="B4086" i="106"/>
  <c r="D4086" i="106" s="1"/>
  <c r="H178" i="29"/>
  <c r="B1370" i="106" s="1"/>
  <c r="D1370" i="106" s="1"/>
  <c r="B6115" i="106"/>
  <c r="D6115" i="106" s="1"/>
  <c r="F121" i="34"/>
  <c r="B6388" i="106"/>
  <c r="D6388" i="106" s="1"/>
  <c r="F53" i="29"/>
  <c r="B908" i="106" s="1"/>
  <c r="D908" i="106" s="1"/>
  <c r="B906" i="106"/>
  <c r="D906" i="106" s="1"/>
  <c r="B3275" i="106"/>
  <c r="D3275" i="106" s="1"/>
  <c r="B3079" i="106"/>
  <c r="D3079" i="106" s="1"/>
  <c r="B7248" i="106"/>
  <c r="D7248" i="106" s="1"/>
  <c r="B6081" i="106"/>
  <c r="D6081" i="106" s="1"/>
  <c r="B5555" i="106"/>
  <c r="D5555" i="106" s="1"/>
  <c r="F123" i="34"/>
  <c r="B4329" i="106"/>
  <c r="D4329" i="106" s="1"/>
  <c r="B4419" i="106"/>
  <c r="D4419" i="106" s="1"/>
  <c r="L232" i="29"/>
  <c r="F173" i="34"/>
  <c r="B4852" i="106"/>
  <c r="D4852" i="106" s="1"/>
  <c r="B3374" i="106"/>
  <c r="D3374" i="106" s="1"/>
  <c r="C121" i="5"/>
  <c r="B5132" i="106" s="1"/>
  <c r="D5132" i="106" s="1"/>
  <c r="B5126" i="106"/>
  <c r="D5126" i="106" s="1"/>
  <c r="B6957" i="106"/>
  <c r="D6957" i="106" s="1"/>
  <c r="K216" i="29"/>
  <c r="B1471" i="106" s="1"/>
  <c r="D1471" i="106" s="1"/>
  <c r="B1407" i="106"/>
  <c r="D1407" i="106" s="1"/>
  <c r="B6807" i="106"/>
  <c r="D6807" i="106" s="1"/>
  <c r="B2958" i="106"/>
  <c r="D2958" i="106" s="1"/>
  <c r="B5384" i="106"/>
  <c r="D5384" i="106" s="1"/>
  <c r="B5710" i="106"/>
  <c r="D5710" i="106" s="1"/>
  <c r="B6618" i="106"/>
  <c r="D6618" i="106" s="1"/>
  <c r="G259" i="5"/>
  <c r="B6837" i="106" s="1"/>
  <c r="D6837" i="106" s="1"/>
  <c r="E42" i="29"/>
  <c r="B843" i="106" s="1"/>
  <c r="D843" i="106" s="1"/>
  <c r="B837" i="106"/>
  <c r="D837" i="106" s="1"/>
  <c r="B6820" i="106"/>
  <c r="D6820" i="106" s="1"/>
  <c r="B6818" i="106"/>
  <c r="D6818" i="106" s="1"/>
  <c r="B6384" i="106"/>
  <c r="D6384" i="106" s="1"/>
  <c r="B6662" i="106"/>
  <c r="D6662" i="106" s="1"/>
  <c r="B651" i="106"/>
  <c r="D651" i="106" s="1"/>
  <c r="B3533" i="106"/>
  <c r="D3533" i="106" s="1"/>
  <c r="B6875" i="106"/>
  <c r="D6875" i="106" s="1"/>
  <c r="B6645" i="106"/>
  <c r="D6645" i="106" s="1"/>
  <c r="B7682" i="106"/>
  <c r="D7682" i="106" s="1"/>
  <c r="B6614" i="106"/>
  <c r="D6614" i="106" s="1"/>
  <c r="C259" i="5"/>
  <c r="B6833" i="106" s="1"/>
  <c r="D6833" i="106" s="1"/>
  <c r="C5" i="131"/>
  <c r="B965" i="106"/>
  <c r="D965" i="106" s="1"/>
  <c r="D140" i="5"/>
  <c r="B5383" i="106" s="1"/>
  <c r="D5383" i="106" s="1"/>
  <c r="B5370" i="106"/>
  <c r="D5370" i="106" s="1"/>
  <c r="B5525" i="106"/>
  <c r="D5525" i="106" s="1"/>
  <c r="B6335" i="106"/>
  <c r="D6335" i="106" s="1"/>
  <c r="B5058" i="106"/>
  <c r="D5058" i="106" s="1"/>
  <c r="B5664" i="106"/>
  <c r="D5664" i="106" s="1"/>
  <c r="F211" i="5"/>
  <c r="B5677" i="106" s="1"/>
  <c r="D5677" i="106" s="1"/>
  <c r="B6815" i="106"/>
  <c r="D6815" i="106" s="1"/>
  <c r="B7672" i="106"/>
  <c r="D7672" i="106" s="1"/>
  <c r="B7657" i="106"/>
  <c r="D7657" i="106" s="1"/>
  <c r="B5821" i="106"/>
  <c r="D5821" i="106" s="1"/>
  <c r="B7148" i="106"/>
  <c r="D7148" i="106" s="1"/>
  <c r="K217" i="29"/>
  <c r="B1472" i="106" s="1"/>
  <c r="D1472" i="106" s="1"/>
  <c r="B1408" i="106"/>
  <c r="D1408" i="106" s="1"/>
  <c r="B5343" i="106"/>
  <c r="D5343" i="106" s="1"/>
  <c r="D82" i="5"/>
  <c r="B5348" i="106" s="1"/>
  <c r="D5348" i="106" s="1"/>
  <c r="B1248" i="106"/>
  <c r="D1248" i="106" s="1"/>
  <c r="B3578" i="106"/>
  <c r="D3578" i="106" s="1"/>
  <c r="B3000" i="106"/>
  <c r="D3000" i="106" s="1"/>
  <c r="B6157" i="106"/>
  <c r="D6157" i="106" s="1"/>
  <c r="B2992" i="106"/>
  <c r="D2992" i="106" s="1"/>
  <c r="K185" i="29"/>
  <c r="B3010" i="106" s="1"/>
  <c r="D3010" i="106" s="1"/>
  <c r="B4331" i="106"/>
  <c r="D4331" i="106" s="1"/>
  <c r="B5589" i="106"/>
  <c r="D5589" i="106" s="1"/>
  <c r="F114" i="5"/>
  <c r="B7704" i="106"/>
  <c r="D7704" i="106" s="1"/>
  <c r="B6635" i="106"/>
  <c r="D6635" i="106" s="1"/>
  <c r="F92" i="34"/>
  <c r="B7764" i="106"/>
  <c r="D7764" i="106" s="1"/>
  <c r="B3060" i="106"/>
  <c r="D3060" i="106" s="1"/>
  <c r="B828" i="106"/>
  <c r="D828" i="106" s="1"/>
  <c r="B5609" i="106"/>
  <c r="D5609" i="106" s="1"/>
  <c r="B764" i="106"/>
  <c r="D764" i="106" s="1"/>
  <c r="B5692" i="106"/>
  <c r="D5692" i="106" s="1"/>
  <c r="B5171" i="106"/>
  <c r="D5171" i="106" s="1"/>
  <c r="B5101" i="106"/>
  <c r="D5101" i="106" s="1"/>
  <c r="B1540" i="106"/>
  <c r="D1540" i="106" s="1"/>
  <c r="B6616" i="106"/>
  <c r="D6616" i="106" s="1"/>
  <c r="E259" i="5"/>
  <c r="B6835" i="106" s="1"/>
  <c r="D6835" i="106" s="1"/>
  <c r="B6653" i="106"/>
  <c r="D6653" i="106" s="1"/>
  <c r="B7636" i="106"/>
  <c r="B6180" i="106"/>
  <c r="D6180" i="106" s="1"/>
  <c r="B7663" i="106"/>
  <c r="D7663" i="106" s="1"/>
  <c r="B6855" i="106"/>
  <c r="D6855" i="106" s="1"/>
  <c r="K10" i="29"/>
  <c r="B3062" i="106" s="1"/>
  <c r="D3062" i="106" s="1"/>
  <c r="B3055" i="106"/>
  <c r="D3055" i="106" s="1"/>
  <c r="J13" i="3"/>
  <c r="B6124" i="106" s="1"/>
  <c r="D6124" i="106" s="1"/>
  <c r="B6219" i="106"/>
  <c r="D6219" i="106" s="1"/>
  <c r="B6725" i="106"/>
  <c r="D6725" i="106" s="1"/>
  <c r="B6781" i="106"/>
  <c r="D6781" i="106" s="1"/>
  <c r="B6694" i="106"/>
  <c r="D6694" i="106" s="1"/>
  <c r="C16" i="131"/>
  <c r="B7281" i="106" s="1"/>
  <c r="B6748" i="106"/>
  <c r="D6748" i="106" s="1"/>
  <c r="B6750" i="106"/>
  <c r="D6750" i="106" s="1"/>
  <c r="B7252" i="106"/>
  <c r="D7252" i="106" s="1"/>
  <c r="B892" i="106"/>
  <c r="D892" i="106" s="1"/>
  <c r="B6406" i="106"/>
  <c r="D6406" i="106" s="1"/>
  <c r="G108" i="5"/>
  <c r="B5737" i="106" s="1"/>
  <c r="D5737" i="106" s="1"/>
  <c r="B5734" i="106"/>
  <c r="D5734" i="106" s="1"/>
  <c r="B1369" i="106"/>
  <c r="D1369" i="106" s="1"/>
  <c r="B7749" i="106"/>
  <c r="D7749" i="106" s="1"/>
  <c r="D44" i="4"/>
  <c r="B432" i="106"/>
  <c r="D432" i="106" s="1"/>
  <c r="B5057" i="106"/>
  <c r="D5057" i="106" s="1"/>
  <c r="B6340" i="106"/>
  <c r="D6340" i="106" s="1"/>
  <c r="B6336" i="106"/>
  <c r="D6336" i="106" s="1"/>
  <c r="B88" i="106"/>
  <c r="D88" i="106" s="1"/>
  <c r="B728" i="106"/>
  <c r="D728" i="106" s="1"/>
  <c r="K44" i="29"/>
  <c r="C47" i="29"/>
  <c r="B731" i="106" s="1"/>
  <c r="D731" i="106" s="1"/>
  <c r="B981" i="106"/>
  <c r="D981" i="106" s="1"/>
  <c r="B5247" i="106"/>
  <c r="D5247" i="106" s="1"/>
  <c r="C211" i="5"/>
  <c r="B5260" i="106" s="1"/>
  <c r="D5260" i="106" s="1"/>
  <c r="B6665" i="106"/>
  <c r="D6665" i="106" s="1"/>
  <c r="B156" i="106"/>
  <c r="D156" i="106" s="1"/>
  <c r="B5310" i="106"/>
  <c r="D5310" i="106" s="1"/>
  <c r="K157" i="29"/>
  <c r="B1310" i="106"/>
  <c r="D1310" i="106" s="1"/>
  <c r="H162" i="29"/>
  <c r="K52" i="4"/>
  <c r="B3698" i="106"/>
  <c r="D3698" i="106" s="1"/>
  <c r="B5602" i="106"/>
  <c r="D5602" i="106" s="1"/>
  <c r="B1006" i="106"/>
  <c r="D1006" i="106" s="1"/>
  <c r="B6328" i="106"/>
  <c r="D6328" i="106" s="1"/>
  <c r="B5768" i="106"/>
  <c r="D5768" i="106" s="1"/>
  <c r="B838" i="106"/>
  <c r="D838" i="106" s="1"/>
  <c r="G144" i="5"/>
  <c r="B5756" i="106" s="1"/>
  <c r="D5756" i="106" s="1"/>
  <c r="B5754" i="106"/>
  <c r="D5754" i="106" s="1"/>
  <c r="B6121" i="106"/>
  <c r="D6121" i="106" s="1"/>
  <c r="C57" i="29"/>
  <c r="B737" i="106" s="1"/>
  <c r="D737" i="106" s="1"/>
  <c r="K55" i="29"/>
  <c r="B735" i="106"/>
  <c r="D735" i="106" s="1"/>
  <c r="B6850" i="106"/>
  <c r="D6850" i="106" s="1"/>
  <c r="B5133" i="106"/>
  <c r="D5133" i="106" s="1"/>
  <c r="C131" i="5"/>
  <c r="B6347" i="106"/>
  <c r="D6347" i="106" s="1"/>
  <c r="K39" i="29"/>
  <c r="B1112" i="106" s="1"/>
  <c r="D1112" i="106" s="1"/>
  <c r="B724" i="106"/>
  <c r="D724" i="106" s="1"/>
  <c r="K245" i="29"/>
  <c r="B7088" i="106" s="1"/>
  <c r="D7088" i="106" s="1"/>
  <c r="B7087" i="106"/>
  <c r="D7087" i="106" s="1"/>
  <c r="B3648" i="106"/>
  <c r="D3648" i="106" s="1"/>
  <c r="B6144" i="106"/>
  <c r="D6144" i="106" s="1"/>
  <c r="B2991" i="106"/>
  <c r="D2991" i="106" s="1"/>
  <c r="K184" i="29"/>
  <c r="B3009" i="106" s="1"/>
  <c r="D3009" i="106" s="1"/>
  <c r="B7259" i="106"/>
  <c r="D7259" i="106" s="1"/>
  <c r="B1438" i="106"/>
  <c r="D1438" i="106" s="1"/>
  <c r="K267" i="29"/>
  <c r="B1502" i="106" s="1"/>
  <c r="D1502" i="106" s="1"/>
  <c r="B6000" i="106"/>
  <c r="D6000" i="106" s="1"/>
  <c r="K121" i="5"/>
  <c r="F87" i="34"/>
  <c r="B5570" i="106"/>
  <c r="D5570" i="106" s="1"/>
  <c r="B6355" i="106"/>
  <c r="D6355" i="106" s="1"/>
  <c r="L110" i="29"/>
  <c r="L112" i="29" s="1"/>
  <c r="B5524" i="106"/>
  <c r="D5524" i="106" s="1"/>
  <c r="B2725" i="106"/>
  <c r="D2725" i="106" s="1"/>
  <c r="K241" i="29"/>
  <c r="B2726" i="106" s="1"/>
  <c r="D2726" i="106" s="1"/>
  <c r="B5240" i="106"/>
  <c r="D5240" i="106" s="1"/>
  <c r="L53" i="29"/>
  <c r="B5080" i="106"/>
  <c r="D5080" i="106" s="1"/>
  <c r="B879" i="106"/>
  <c r="D879" i="106" s="1"/>
  <c r="F33" i="29"/>
  <c r="B894" i="106" s="1"/>
  <c r="D894" i="106" s="1"/>
  <c r="K9" i="29"/>
  <c r="B7251" i="106"/>
  <c r="D7251" i="106" s="1"/>
  <c r="B5077" i="106"/>
  <c r="D5077" i="106" s="1"/>
  <c r="B1015" i="106"/>
  <c r="D1015" i="106" s="1"/>
  <c r="B5118" i="106"/>
  <c r="D5118" i="106" s="1"/>
  <c r="F103" i="34"/>
  <c r="B7113" i="106"/>
  <c r="D7113" i="106" s="1"/>
  <c r="B2957" i="106"/>
  <c r="D2957" i="106" s="1"/>
  <c r="B6701" i="106"/>
  <c r="D6701" i="106" s="1"/>
  <c r="B6370" i="106"/>
  <c r="D6370" i="106" s="1"/>
  <c r="B6967" i="106"/>
  <c r="D6967" i="106" s="1"/>
  <c r="F119" i="34"/>
  <c r="B5060" i="106"/>
  <c r="D5060" i="106" s="1"/>
  <c r="B6685" i="106"/>
  <c r="D6685" i="106" s="1"/>
  <c r="B5347" i="106"/>
  <c r="D5347" i="106" s="1"/>
  <c r="B5991" i="106"/>
  <c r="D5991" i="106" s="1"/>
  <c r="B979" i="106"/>
  <c r="D979" i="106" s="1"/>
  <c r="B7014" i="106"/>
  <c r="D7014" i="106" s="1"/>
  <c r="B6843" i="106"/>
  <c r="D6843" i="106" s="1"/>
  <c r="C13" i="131"/>
  <c r="B7278" i="106" s="1"/>
  <c r="B6674" i="106"/>
  <c r="D6674" i="106" s="1"/>
  <c r="F143" i="34"/>
  <c r="B4810" i="106"/>
  <c r="D4810" i="106" s="1"/>
  <c r="G184" i="5"/>
  <c r="B5784" i="106" s="1"/>
  <c r="D5784" i="106" s="1"/>
  <c r="B6912" i="106"/>
  <c r="D6912" i="106" s="1"/>
  <c r="B5070" i="106"/>
  <c r="D5070" i="106" s="1"/>
  <c r="B3487" i="106"/>
  <c r="D3487" i="106" s="1"/>
  <c r="B5108" i="106"/>
  <c r="D5108" i="106" s="1"/>
  <c r="B6693" i="106"/>
  <c r="D6693" i="106" s="1"/>
  <c r="B7160" i="106"/>
  <c r="D7160" i="106" s="1"/>
  <c r="B5354" i="106"/>
  <c r="D5354" i="106" s="1"/>
  <c r="B6341" i="106"/>
  <c r="D6341" i="106" s="1"/>
  <c r="B7139" i="106"/>
  <c r="D7139" i="106" s="1"/>
  <c r="F131" i="34"/>
  <c r="B5278" i="106"/>
  <c r="D5278" i="106" s="1"/>
  <c r="K317" i="29"/>
  <c r="B7171" i="106" s="1"/>
  <c r="D7171" i="106" s="1"/>
  <c r="B7163" i="106"/>
  <c r="D7163" i="106" s="1"/>
  <c r="B7766" i="106"/>
  <c r="D7766" i="106" s="1"/>
  <c r="B6680" i="106"/>
  <c r="D6680" i="106" s="1"/>
  <c r="K25" i="29"/>
  <c r="B6886" i="106"/>
  <c r="D6886" i="106" s="1"/>
  <c r="B6646" i="106"/>
  <c r="D6646" i="106" s="1"/>
  <c r="B6154" i="106"/>
  <c r="D6154" i="106" s="1"/>
  <c r="B900" i="106"/>
  <c r="D900" i="106" s="1"/>
  <c r="B5078" i="106"/>
  <c r="D5078" i="106" s="1"/>
  <c r="H349" i="29"/>
  <c r="K347" i="29"/>
  <c r="B3657" i="106"/>
  <c r="D3657" i="106" s="1"/>
  <c r="K12" i="29"/>
  <c r="B716" i="106"/>
  <c r="D716" i="106" s="1"/>
  <c r="B6117" i="106"/>
  <c r="D6117" i="106" s="1"/>
  <c r="B6996" i="106"/>
  <c r="D6996" i="106" s="1"/>
  <c r="H100" i="29"/>
  <c r="B7012" i="106" s="1"/>
  <c r="D7012" i="106" s="1"/>
  <c r="K93" i="29"/>
  <c r="B6997" i="106" s="1"/>
  <c r="D6997" i="106" s="1"/>
  <c r="F224" i="5"/>
  <c r="B5703" i="106" s="1"/>
  <c r="D5703" i="106" s="1"/>
  <c r="B5691" i="106"/>
  <c r="D5691" i="106" s="1"/>
  <c r="B6801" i="106"/>
  <c r="D6801" i="106" s="1"/>
  <c r="C30" i="131"/>
  <c r="B7295" i="106" s="1"/>
  <c r="F156" i="34"/>
  <c r="B6092" i="106"/>
  <c r="D6092" i="106" s="1"/>
  <c r="D76" i="4"/>
  <c r="B3237" i="106" s="1"/>
  <c r="D3237" i="106" s="1"/>
  <c r="B5023" i="106"/>
  <c r="D5023" i="106" s="1"/>
  <c r="B7254" i="106"/>
  <c r="D7254" i="106" s="1"/>
  <c r="B6177" i="106"/>
  <c r="D6177" i="106" s="1"/>
  <c r="B6873" i="106"/>
  <c r="D6873" i="106" s="1"/>
  <c r="C127" i="29"/>
  <c r="B1223" i="106" s="1"/>
  <c r="D1223" i="106" s="1"/>
  <c r="K122" i="29"/>
  <c r="B1219" i="106"/>
  <c r="D1219" i="106" s="1"/>
  <c r="B5765" i="106"/>
  <c r="D5765" i="106" s="1"/>
  <c r="B4369" i="106"/>
  <c r="D4369" i="106" s="1"/>
  <c r="C40" i="5"/>
  <c r="B5087" i="106" s="1"/>
  <c r="D5087" i="106" s="1"/>
  <c r="B5072" i="106"/>
  <c r="D5072" i="106" s="1"/>
  <c r="B6907" i="106"/>
  <c r="D6907" i="106" s="1"/>
  <c r="B7639" i="106"/>
  <c r="B6795" i="106"/>
  <c r="D6795" i="106" s="1"/>
  <c r="B6955" i="106"/>
  <c r="D6955" i="106" s="1"/>
  <c r="B6224" i="106"/>
  <c r="D6224" i="106" s="1"/>
  <c r="J18" i="4"/>
  <c r="B6228" i="106" s="1"/>
  <c r="D6228" i="106" s="1"/>
  <c r="B7187" i="106"/>
  <c r="D7187" i="106" s="1"/>
  <c r="B4322" i="106"/>
  <c r="D4322" i="106" s="1"/>
  <c r="B960" i="106"/>
  <c r="D960" i="106" s="1"/>
  <c r="G47" i="29"/>
  <c r="B963" i="106" s="1"/>
  <c r="D963" i="106" s="1"/>
  <c r="B6233" i="106"/>
  <c r="D6233" i="106" s="1"/>
  <c r="C201" i="5"/>
  <c r="B6401" i="106"/>
  <c r="D6401" i="106" s="1"/>
  <c r="B6185" i="106"/>
  <c r="D6185" i="106" s="1"/>
  <c r="B72" i="106"/>
  <c r="D72" i="106" s="1"/>
  <c r="B6832" i="106"/>
  <c r="D6832" i="106" s="1"/>
  <c r="B6718" i="106"/>
  <c r="D6718" i="106" s="1"/>
  <c r="B6308" i="106"/>
  <c r="D6308" i="106" s="1"/>
  <c r="B5921" i="106"/>
  <c r="D5921" i="106" s="1"/>
  <c r="K270" i="29"/>
  <c r="B1506" i="106" s="1"/>
  <c r="D1506" i="106" s="1"/>
  <c r="B1442" i="106"/>
  <c r="D1442" i="106" s="1"/>
  <c r="B1447" i="106"/>
  <c r="D1447" i="106" s="1"/>
  <c r="K274" i="29"/>
  <c r="E13" i="3"/>
  <c r="B131" i="106" s="1"/>
  <c r="D131" i="106" s="1"/>
  <c r="D42" i="36"/>
  <c r="B3417" i="106"/>
  <c r="D3417" i="106" s="1"/>
  <c r="G53" i="29"/>
  <c r="B966" i="106" s="1"/>
  <c r="D966" i="106" s="1"/>
  <c r="B964" i="106"/>
  <c r="D964" i="106" s="1"/>
  <c r="B913" i="106"/>
  <c r="D913" i="106" s="1"/>
  <c r="B6819" i="106"/>
  <c r="D6819" i="106" s="1"/>
  <c r="B6089" i="106"/>
  <c r="D6089" i="106" s="1"/>
  <c r="B6770" i="106"/>
  <c r="D6770" i="106" s="1"/>
  <c r="B7698" i="106"/>
  <c r="D7698" i="106" s="1"/>
  <c r="F150" i="34"/>
  <c r="B6753" i="106"/>
  <c r="D6753" i="106" s="1"/>
  <c r="C24" i="131"/>
  <c r="B7289" i="106" s="1"/>
  <c r="F19" i="34"/>
  <c r="B5567" i="106"/>
  <c r="D5567" i="106" s="1"/>
  <c r="B4879" i="106"/>
  <c r="D4879" i="106" s="1"/>
  <c r="B6187" i="106"/>
  <c r="D6187" i="106" s="1"/>
  <c r="B6383" i="106"/>
  <c r="D6383" i="106" s="1"/>
  <c r="B6742" i="106"/>
  <c r="D6742" i="106" s="1"/>
  <c r="F18" i="5"/>
  <c r="B5562" i="106" s="1"/>
  <c r="D5562" i="106" s="1"/>
  <c r="B5558" i="106"/>
  <c r="D5558" i="106" s="1"/>
  <c r="B5137" i="106"/>
  <c r="D5137" i="106" s="1"/>
  <c r="B2840" i="106"/>
  <c r="D2840" i="106" s="1"/>
  <c r="B6110" i="106"/>
  <c r="D6110" i="106" s="1"/>
  <c r="K46" i="29"/>
  <c r="B1118" i="106" s="1"/>
  <c r="D1118" i="106" s="1"/>
  <c r="B730" i="106"/>
  <c r="D730" i="106" s="1"/>
  <c r="B4805" i="106"/>
  <c r="D4805" i="106" s="1"/>
  <c r="C17" i="131"/>
  <c r="B7282" i="106" s="1"/>
  <c r="B6696" i="106"/>
  <c r="D6696" i="106" s="1"/>
  <c r="F178" i="5"/>
  <c r="B5655" i="106" s="1"/>
  <c r="D5655" i="106" s="1"/>
  <c r="B5654" i="106"/>
  <c r="D5654" i="106" s="1"/>
  <c r="B6710" i="106"/>
  <c r="D6710" i="106" s="1"/>
  <c r="B7061" i="106"/>
  <c r="D7061" i="106" s="1"/>
  <c r="B4237" i="106"/>
  <c r="D4237" i="106" s="1"/>
  <c r="B852" i="106"/>
  <c r="D852" i="106" s="1"/>
  <c r="B6760" i="106"/>
  <c r="D6760" i="106" s="1"/>
  <c r="B4946" i="106"/>
  <c r="D4946" i="106" s="1"/>
  <c r="B3059" i="106"/>
  <c r="D3059" i="106" s="1"/>
  <c r="B6345" i="106"/>
  <c r="D6345" i="106" s="1"/>
  <c r="F95" i="34"/>
  <c r="B5103" i="106"/>
  <c r="D5103" i="106" s="1"/>
  <c r="C93" i="5"/>
  <c r="B5112" i="106" s="1"/>
  <c r="D5112" i="106" s="1"/>
  <c r="B6324" i="106"/>
  <c r="D6324" i="106" s="1"/>
  <c r="B5230" i="106"/>
  <c r="D5230" i="106" s="1"/>
  <c r="F125" i="34"/>
  <c r="C184" i="5"/>
  <c r="B6797" i="106"/>
  <c r="D6797" i="106" s="1"/>
  <c r="B5986" i="106"/>
  <c r="D5986" i="106" s="1"/>
  <c r="B957" i="106"/>
  <c r="D957" i="106" s="1"/>
  <c r="B3531" i="106"/>
  <c r="D3531" i="106" s="1"/>
  <c r="K337" i="29"/>
  <c r="C339" i="29"/>
  <c r="B3617" i="106"/>
  <c r="D3617" i="106" s="1"/>
  <c r="K59" i="29"/>
  <c r="B796" i="106"/>
  <c r="D796" i="106" s="1"/>
  <c r="D65" i="29"/>
  <c r="B803" i="106" s="1"/>
  <c r="D803" i="106" s="1"/>
  <c r="B5116" i="106"/>
  <c r="D5116" i="106" s="1"/>
  <c r="B4874" i="106"/>
  <c r="D4874" i="106" s="1"/>
  <c r="L57" i="29"/>
  <c r="B788" i="106"/>
  <c r="D788" i="106" s="1"/>
  <c r="B6109" i="106"/>
  <c r="D6109" i="106" s="1"/>
  <c r="B6338" i="106"/>
  <c r="D6338" i="106" s="1"/>
  <c r="B2820" i="106"/>
  <c r="D2820" i="106" s="1"/>
  <c r="K179" i="29"/>
  <c r="B5065" i="106"/>
  <c r="D5065" i="106" s="1"/>
  <c r="B18" i="7"/>
  <c r="B6246" i="106"/>
  <c r="D6246" i="106" s="1"/>
  <c r="E39" i="4"/>
  <c r="B6287" i="106" s="1"/>
  <c r="D6287" i="106" s="1"/>
  <c r="B6636" i="106"/>
  <c r="D6636" i="106" s="1"/>
  <c r="B4317" i="106"/>
  <c r="D4317" i="106" s="1"/>
  <c r="F122" i="34"/>
  <c r="B6349" i="106"/>
  <c r="D6349" i="106" s="1"/>
  <c r="B3620" i="106"/>
  <c r="D3620" i="106" s="1"/>
  <c r="K340" i="29"/>
  <c r="B3671" i="106" s="1"/>
  <c r="D3671" i="106" s="1"/>
  <c r="I65" i="29"/>
  <c r="B6961" i="106" s="1"/>
  <c r="D6961" i="106" s="1"/>
  <c r="B6950" i="106"/>
  <c r="D6950" i="106" s="1"/>
  <c r="B4801" i="106"/>
  <c r="D4801" i="106" s="1"/>
  <c r="B7267" i="106"/>
  <c r="K260" i="29"/>
  <c r="B1495" i="106" s="1"/>
  <c r="D1495" i="106" s="1"/>
  <c r="B1431" i="106"/>
  <c r="D1431" i="106" s="1"/>
  <c r="C9" i="131"/>
  <c r="B7274" i="106" s="1"/>
  <c r="B6642" i="106"/>
  <c r="D6642" i="106" s="1"/>
  <c r="F139" i="34"/>
  <c r="B4375" i="106"/>
  <c r="D4375" i="106" s="1"/>
  <c r="B6182" i="106"/>
  <c r="D6182" i="106" s="1"/>
  <c r="B4315" i="106"/>
  <c r="D4315" i="106" s="1"/>
  <c r="I127" i="29"/>
  <c r="B7033" i="106" s="1"/>
  <c r="D7033" i="106" s="1"/>
  <c r="B7024" i="106"/>
  <c r="D7024" i="106" s="1"/>
  <c r="B6329" i="106"/>
  <c r="D6329" i="106" s="1"/>
  <c r="B5104" i="106"/>
  <c r="D5104" i="106" s="1"/>
  <c r="F25" i="34"/>
  <c r="B5576" i="106"/>
  <c r="D5576" i="106" s="1"/>
  <c r="B4078" i="106"/>
  <c r="D4078" i="106" s="1"/>
  <c r="B4797" i="106"/>
  <c r="D4797" i="106" s="1"/>
  <c r="B6847" i="106"/>
  <c r="D6847" i="106" s="1"/>
  <c r="B3549" i="106"/>
  <c r="D3549" i="106" s="1"/>
  <c r="C224" i="5"/>
  <c r="B5286" i="106" s="1"/>
  <c r="D5286" i="106" s="1"/>
  <c r="B5274" i="106"/>
  <c r="D5274" i="106" s="1"/>
  <c r="B6102" i="106"/>
  <c r="D6102" i="106" s="1"/>
  <c r="F137" i="34"/>
  <c r="B6626" i="106"/>
  <c r="D6626" i="106" s="1"/>
  <c r="C7" i="131"/>
  <c r="B7272" i="106" s="1"/>
  <c r="B1228" i="106"/>
  <c r="D1228" i="106" s="1"/>
  <c r="B6921" i="106"/>
  <c r="D6921" i="106" s="1"/>
  <c r="B4335" i="106"/>
  <c r="D4335" i="106" s="1"/>
  <c r="B7167" i="106"/>
  <c r="D7167" i="106" s="1"/>
  <c r="B5872" i="106"/>
  <c r="D5872" i="106" s="1"/>
  <c r="B6106" i="106"/>
  <c r="D6106" i="106" s="1"/>
  <c r="C216" i="5"/>
  <c r="B5256" i="106"/>
  <c r="D5256" i="106" s="1"/>
  <c r="K26" i="29"/>
  <c r="B6888" i="106"/>
  <c r="D6888" i="106" s="1"/>
  <c r="B5358" i="106"/>
  <c r="D5358" i="106" s="1"/>
  <c r="J34" i="3"/>
  <c r="B6191" i="106" s="1"/>
  <c r="D6191" i="106" s="1"/>
  <c r="B6131" i="106"/>
  <c r="D6131" i="106" s="1"/>
  <c r="I339" i="29"/>
  <c r="B7226" i="106"/>
  <c r="D7226" i="106" s="1"/>
  <c r="K312" i="29"/>
  <c r="B7126" i="106" s="1"/>
  <c r="D7126" i="106" s="1"/>
  <c r="B7118" i="106"/>
  <c r="D7118" i="106" s="1"/>
  <c r="C323" i="29"/>
  <c r="B7199" i="106" s="1"/>
  <c r="D7199" i="106" s="1"/>
  <c r="B97" i="106"/>
  <c r="D97" i="106" s="1"/>
  <c r="D13" i="3"/>
  <c r="B109" i="106" s="1"/>
  <c r="D109" i="106" s="1"/>
  <c r="B4876" i="106"/>
  <c r="D4876" i="106" s="1"/>
  <c r="B5393" i="106"/>
  <c r="D5393" i="106" s="1"/>
  <c r="B6176" i="106"/>
  <c r="D6176" i="106" s="1"/>
  <c r="B5359" i="106"/>
  <c r="D5359" i="106" s="1"/>
  <c r="B4359" i="106"/>
  <c r="D4359" i="106" s="1"/>
  <c r="B5619" i="106"/>
  <c r="D5619" i="106" s="1"/>
  <c r="B5095" i="106"/>
  <c r="D5095" i="106" s="1"/>
  <c r="B5917" i="106"/>
  <c r="D5917" i="106" s="1"/>
  <c r="B7655" i="106"/>
  <c r="D7655" i="106" s="1"/>
  <c r="B6334" i="106"/>
  <c r="D6334" i="106" s="1"/>
  <c r="B6617" i="106"/>
  <c r="D6617" i="106" s="1"/>
  <c r="F259" i="5"/>
  <c r="B6836" i="106" s="1"/>
  <c r="D6836" i="106" s="1"/>
  <c r="B7091" i="106"/>
  <c r="D7091" i="106" s="1"/>
  <c r="K247" i="29"/>
  <c r="B7092" i="106" s="1"/>
  <c r="D7092" i="106" s="1"/>
  <c r="B7035" i="106"/>
  <c r="D7035" i="106" s="1"/>
  <c r="G140" i="5"/>
  <c r="B5752" i="106" s="1"/>
  <c r="D5752" i="106" s="1"/>
  <c r="B5749" i="106"/>
  <c r="D5749" i="106" s="1"/>
  <c r="B5560" i="106"/>
  <c r="D5560" i="106" s="1"/>
  <c r="K239" i="29"/>
  <c r="B1486" i="106" s="1"/>
  <c r="D1486" i="106" s="1"/>
  <c r="B1422" i="106"/>
  <c r="D1422" i="106" s="1"/>
  <c r="D251" i="29"/>
  <c r="B1424" i="106" s="1"/>
  <c r="D1424" i="106" s="1"/>
  <c r="B968" i="106"/>
  <c r="D968" i="106" s="1"/>
  <c r="B6776" i="106"/>
  <c r="D6776" i="106" s="1"/>
  <c r="F100" i="34"/>
  <c r="B5113" i="106"/>
  <c r="D5113" i="106" s="1"/>
  <c r="C108" i="5"/>
  <c r="B5120" i="106" s="1"/>
  <c r="D5120" i="106" s="1"/>
  <c r="B886" i="106"/>
  <c r="D886" i="106" s="1"/>
  <c r="B3652" i="106"/>
  <c r="D3652" i="106" s="1"/>
  <c r="H339" i="29"/>
  <c r="B3368" i="106"/>
  <c r="D3368" i="106" s="1"/>
  <c r="B4353" i="106"/>
  <c r="D4353" i="106" s="1"/>
  <c r="B7768" i="106"/>
  <c r="D7768" i="106" s="1"/>
  <c r="B5601" i="106"/>
  <c r="D5601" i="106" s="1"/>
  <c r="B5431" i="106"/>
  <c r="D5431" i="106" s="1"/>
  <c r="D211" i="5"/>
  <c r="B5444" i="106" s="1"/>
  <c r="D5444" i="106" s="1"/>
  <c r="B7680" i="106"/>
  <c r="D7680" i="106" s="1"/>
  <c r="B6307" i="106"/>
  <c r="D6307" i="106" s="1"/>
  <c r="B6648" i="106"/>
  <c r="D6648" i="106" s="1"/>
  <c r="B4917" i="106"/>
  <c r="D4917" i="106" s="1"/>
  <c r="B6700" i="106"/>
  <c r="D6700" i="106" s="1"/>
  <c r="B5585" i="106"/>
  <c r="D5585" i="106" s="1"/>
  <c r="B4887" i="106"/>
  <c r="D4887" i="106" s="1"/>
  <c r="B6746" i="106"/>
  <c r="D6746" i="106" s="1"/>
  <c r="B6031" i="106"/>
  <c r="D6031" i="106" s="1"/>
  <c r="C75" i="5"/>
  <c r="B5375" i="106"/>
  <c r="D5375" i="106" s="1"/>
  <c r="B6804" i="106"/>
  <c r="D6804" i="106" s="1"/>
  <c r="B5187" i="106"/>
  <c r="D5187" i="106" s="1"/>
  <c r="F112" i="34"/>
  <c r="B6387" i="106"/>
  <c r="D6387" i="106" s="1"/>
  <c r="B7256" i="106"/>
  <c r="D7256" i="106" s="1"/>
  <c r="B5559" i="106"/>
  <c r="D5559" i="106" s="1"/>
  <c r="B844" i="106"/>
  <c r="D844" i="106" s="1"/>
  <c r="E47" i="29"/>
  <c r="B847" i="106" s="1"/>
  <c r="D847" i="106" s="1"/>
  <c r="B5564" i="106"/>
  <c r="D5564" i="106" s="1"/>
  <c r="F18" i="34"/>
  <c r="B6160" i="106"/>
  <c r="D6160" i="106" s="1"/>
  <c r="K197" i="29"/>
  <c r="B1385" i="106" s="1"/>
  <c r="D1385" i="106" s="1"/>
  <c r="B1373" i="106"/>
  <c r="D1373" i="106" s="1"/>
  <c r="B1546" i="106"/>
  <c r="D1546" i="106" s="1"/>
  <c r="B6628" i="106"/>
  <c r="D6628" i="106" s="1"/>
  <c r="B4330" i="106"/>
  <c r="D4330" i="106" s="1"/>
  <c r="B4402" i="106"/>
  <c r="D4402" i="106" s="1"/>
  <c r="B6234" i="106"/>
  <c r="D6234" i="106" s="1"/>
  <c r="B3371" i="106"/>
  <c r="D3371" i="106" s="1"/>
  <c r="B6232" i="106"/>
  <c r="D6232" i="106" s="1"/>
  <c r="B7681" i="106"/>
  <c r="D7681" i="106" s="1"/>
  <c r="B5553" i="106"/>
  <c r="D5553" i="106" s="1"/>
  <c r="F12" i="5"/>
  <c r="B5557" i="106" s="1"/>
  <c r="D5557" i="106" s="1"/>
  <c r="B6162" i="106"/>
  <c r="D6162" i="106" s="1"/>
  <c r="B729" i="106"/>
  <c r="D729" i="106" s="1"/>
  <c r="K45" i="29"/>
  <c r="B1117" i="106" s="1"/>
  <c r="D1117" i="106" s="1"/>
  <c r="B1450" i="106"/>
  <c r="D1450" i="106" s="1"/>
  <c r="K282" i="29"/>
  <c r="B1513" i="106" s="1"/>
  <c r="D1513" i="106" s="1"/>
  <c r="B6181" i="106"/>
  <c r="D6181" i="106" s="1"/>
  <c r="B7264" i="106"/>
  <c r="B6786" i="106"/>
  <c r="D6786" i="106" s="1"/>
  <c r="B5818" i="106"/>
  <c r="D5818" i="106" s="1"/>
  <c r="B185" i="106"/>
  <c r="D185" i="106" s="1"/>
  <c r="B7666" i="106"/>
  <c r="D7666" i="106" s="1"/>
  <c r="B76" i="106"/>
  <c r="D76" i="106" s="1"/>
  <c r="B5997" i="106"/>
  <c r="D5997" i="106" s="1"/>
  <c r="B2954" i="106"/>
  <c r="D2954" i="106" s="1"/>
  <c r="K83" i="29"/>
  <c r="B2978" i="106" s="1"/>
  <c r="D2978" i="106" s="1"/>
  <c r="B6854" i="106"/>
  <c r="D6854" i="106" s="1"/>
  <c r="B6149" i="106"/>
  <c r="D6149" i="106" s="1"/>
  <c r="K79" i="29"/>
  <c r="B2974" i="106" s="1"/>
  <c r="D2974" i="106" s="1"/>
  <c r="B2950" i="106"/>
  <c r="D2950" i="106" s="1"/>
  <c r="B4314" i="106"/>
  <c r="D4314" i="106" s="1"/>
  <c r="I42" i="29"/>
  <c r="B6916" i="106" s="1"/>
  <c r="D6916" i="106" s="1"/>
  <c r="B6904" i="106"/>
  <c r="D6904" i="106" s="1"/>
  <c r="B5522" i="106"/>
  <c r="D5522" i="106" s="1"/>
  <c r="E108" i="5"/>
  <c r="B5526" i="106" s="1"/>
  <c r="D5526" i="106" s="1"/>
  <c r="B6186" i="106"/>
  <c r="D6186" i="106" s="1"/>
  <c r="B7670" i="106"/>
  <c r="D7670" i="106" s="1"/>
  <c r="B6953" i="106"/>
  <c r="D6953" i="106" s="1"/>
  <c r="B3493" i="106"/>
  <c r="D3493" i="106" s="1"/>
  <c r="B5799" i="106"/>
  <c r="D5799" i="106" s="1"/>
  <c r="G216" i="5"/>
  <c r="B4414" i="106" s="1"/>
  <c r="D4414" i="106" s="1"/>
  <c r="L42" i="29"/>
  <c r="K242" i="29"/>
  <c r="B7082" i="106" s="1"/>
  <c r="D7082" i="106" s="1"/>
  <c r="B7081" i="106"/>
  <c r="D7081" i="106" s="1"/>
  <c r="F167" i="34"/>
  <c r="B5315" i="106"/>
  <c r="D5315" i="106" s="1"/>
  <c r="B6824" i="106"/>
  <c r="D6824" i="106" s="1"/>
  <c r="B2981" i="106"/>
  <c r="D2981" i="106" s="1"/>
  <c r="B2763" i="106"/>
  <c r="D2763" i="106" s="1"/>
  <c r="B6688" i="106"/>
  <c r="D6688" i="106" s="1"/>
  <c r="B6622" i="106"/>
  <c r="D6622" i="106" s="1"/>
  <c r="F136" i="34"/>
  <c r="C6" i="131"/>
  <c r="B7271" i="106" s="1"/>
  <c r="B5243" i="106"/>
  <c r="D5243" i="106" s="1"/>
  <c r="B5604" i="106"/>
  <c r="D5604" i="106" s="1"/>
  <c r="H67" i="5"/>
  <c r="B5881" i="106" s="1"/>
  <c r="D5881" i="106" s="1"/>
  <c r="B5879" i="106"/>
  <c r="D5879" i="106" s="1"/>
  <c r="B2908" i="106"/>
  <c r="D2908" i="106" s="1"/>
  <c r="B7137" i="106"/>
  <c r="D7137" i="106" s="1"/>
  <c r="B6320" i="106"/>
  <c r="D6320" i="106" s="1"/>
  <c r="B777" i="106"/>
  <c r="D777" i="106" s="1"/>
  <c r="B7706" i="106"/>
  <c r="D7706" i="106" s="1"/>
  <c r="B6778" i="106"/>
  <c r="D6778" i="106" s="1"/>
  <c r="B6714" i="106"/>
  <c r="D6714" i="106" s="1"/>
  <c r="B6107" i="106"/>
  <c r="D6107" i="106" s="1"/>
  <c r="B5586" i="106"/>
  <c r="D5586" i="106" s="1"/>
  <c r="F161" i="34"/>
  <c r="B7761" i="106"/>
  <c r="D7761" i="106" s="1"/>
  <c r="B6787" i="106"/>
  <c r="D6787" i="106" s="1"/>
  <c r="B3482" i="106"/>
  <c r="D3482" i="106" s="1"/>
  <c r="K125" i="29"/>
  <c r="B3488" i="106" s="1"/>
  <c r="D3488" i="106" s="1"/>
  <c r="B4217" i="106"/>
  <c r="D4217" i="106" s="1"/>
  <c r="B6143" i="106"/>
  <c r="D6143" i="106" s="1"/>
  <c r="B3585" i="106"/>
  <c r="D3585" i="106" s="1"/>
  <c r="B5361" i="106"/>
  <c r="D5361" i="106" s="1"/>
  <c r="D121" i="5"/>
  <c r="B5367" i="106" s="1"/>
  <c r="D5367" i="106" s="1"/>
  <c r="B6965" i="106"/>
  <c r="D6965" i="106" s="1"/>
  <c r="B7177" i="106"/>
  <c r="D7177" i="106" s="1"/>
  <c r="B948" i="106"/>
  <c r="D948" i="106" s="1"/>
  <c r="B4344" i="106"/>
  <c r="D4344" i="106" s="1"/>
  <c r="B7196" i="106"/>
  <c r="D7196" i="106" s="1"/>
  <c r="B1360" i="106"/>
  <c r="D1360" i="106" s="1"/>
  <c r="K128" i="29"/>
  <c r="B1280" i="106" s="1"/>
  <c r="D1280" i="106" s="1"/>
  <c r="B1224" i="106"/>
  <c r="D1224" i="106" s="1"/>
  <c r="B4351" i="106"/>
  <c r="D4351" i="106" s="1"/>
  <c r="F108" i="34"/>
  <c r="C15" i="131"/>
  <c r="B7280" i="106" s="1"/>
  <c r="F145" i="34"/>
  <c r="B6690" i="106"/>
  <c r="D6690" i="106" s="1"/>
  <c r="K38" i="29"/>
  <c r="B1111" i="106" s="1"/>
  <c r="D1111" i="106" s="1"/>
  <c r="B723" i="106"/>
  <c r="D723" i="106" s="1"/>
  <c r="B4235" i="106"/>
  <c r="D4235" i="106" s="1"/>
  <c r="B6733" i="106"/>
  <c r="D6733" i="106" s="1"/>
  <c r="B6794" i="106"/>
  <c r="D6794" i="106" s="1"/>
  <c r="B6923" i="106"/>
  <c r="D6923" i="106" s="1"/>
  <c r="B6909" i="106"/>
  <c r="D6909" i="106" s="1"/>
  <c r="L251" i="29"/>
  <c r="B1013" i="106"/>
  <c r="D1013" i="106" s="1"/>
  <c r="B791" i="106"/>
  <c r="D791" i="106" s="1"/>
  <c r="B4310" i="106"/>
  <c r="D4310" i="106" s="1"/>
  <c r="B5117" i="106"/>
  <c r="D5117" i="106" s="1"/>
  <c r="B6692" i="106"/>
  <c r="D6692" i="106" s="1"/>
  <c r="B6827" i="106"/>
  <c r="D6827" i="106" s="1"/>
  <c r="B4332" i="106"/>
  <c r="D4332" i="106" s="1"/>
  <c r="D178" i="29"/>
  <c r="B4082" i="106"/>
  <c r="D4082" i="106" s="1"/>
  <c r="B6179" i="106"/>
  <c r="D6179" i="106" s="1"/>
  <c r="B7102" i="106"/>
  <c r="D7102" i="106" s="1"/>
  <c r="K106" i="29"/>
  <c r="B1147" i="106" s="1"/>
  <c r="D1147" i="106" s="1"/>
  <c r="B1049" i="106"/>
  <c r="D1049" i="106" s="1"/>
  <c r="L72" i="29"/>
  <c r="B6250" i="106"/>
  <c r="D6250" i="106" s="1"/>
  <c r="H41" i="4"/>
  <c r="H44" i="4" s="1"/>
  <c r="B3296" i="106" s="1"/>
  <c r="D3296" i="106" s="1"/>
  <c r="B5073" i="106"/>
  <c r="D5073" i="106" s="1"/>
  <c r="B5330" i="106"/>
  <c r="D5330" i="106" s="1"/>
  <c r="B5727" i="106"/>
  <c r="D5727" i="106" s="1"/>
  <c r="B5738" i="106"/>
  <c r="D5738" i="106" s="1"/>
  <c r="G114" i="5"/>
  <c r="B4333" i="106"/>
  <c r="D4333" i="106" s="1"/>
  <c r="B618" i="106"/>
  <c r="D618" i="106" s="1"/>
  <c r="G12" i="5"/>
  <c r="B5721" i="106"/>
  <c r="D5721" i="106" s="1"/>
  <c r="B7166" i="106"/>
  <c r="D7166" i="106" s="1"/>
  <c r="B972" i="106"/>
  <c r="D972" i="106" s="1"/>
  <c r="B775" i="106"/>
  <c r="D775" i="106" s="1"/>
  <c r="B6327" i="106"/>
  <c r="D6327" i="106" s="1"/>
  <c r="B6323" i="106"/>
  <c r="D6323" i="106" s="1"/>
  <c r="J127" i="29"/>
  <c r="B7034" i="106" s="1"/>
  <c r="D7034" i="106" s="1"/>
  <c r="B7025" i="106"/>
  <c r="D7025" i="106" s="1"/>
  <c r="B6676" i="106"/>
  <c r="D6676" i="106" s="1"/>
  <c r="B4793" i="106"/>
  <c r="D4793" i="106" s="1"/>
  <c r="K154" i="29"/>
  <c r="B1323" i="106" s="1"/>
  <c r="D1323" i="106" s="1"/>
  <c r="B7053" i="106"/>
  <c r="D7053" i="106" s="1"/>
  <c r="B7268" i="106"/>
  <c r="B6129" i="106"/>
  <c r="D6129" i="106" s="1"/>
  <c r="G34" i="3"/>
  <c r="B188" i="106" s="1"/>
  <c r="D188" i="106" s="1"/>
  <c r="B2829" i="106"/>
  <c r="D2829" i="106" s="1"/>
  <c r="B7110" i="106"/>
  <c r="D7110" i="106" s="1"/>
  <c r="K301" i="29"/>
  <c r="B4100" i="106" s="1"/>
  <c r="D4100" i="106" s="1"/>
  <c r="B6946" i="106"/>
  <c r="D6946" i="106" s="1"/>
  <c r="B846" i="106"/>
  <c r="D846" i="106" s="1"/>
  <c r="B5068" i="106"/>
  <c r="D5068" i="106" s="1"/>
  <c r="B6083" i="106"/>
  <c r="D6083" i="106" s="1"/>
  <c r="F172" i="34"/>
  <c r="B4362" i="106"/>
  <c r="D4362" i="106" s="1"/>
  <c r="D17" i="171"/>
  <c r="B6743" i="106"/>
  <c r="D6743" i="106" s="1"/>
  <c r="F28" i="34"/>
  <c r="B6315" i="106"/>
  <c r="D6315" i="106" s="1"/>
  <c r="B5929" i="106"/>
  <c r="D5929" i="106" s="1"/>
  <c r="B6745" i="106"/>
  <c r="D6745" i="106" s="1"/>
  <c r="C23" i="131"/>
  <c r="B7288" i="106" s="1"/>
  <c r="B5736" i="106"/>
  <c r="D5736" i="106" s="1"/>
  <c r="F118" i="34"/>
  <c r="B5056" i="106"/>
  <c r="D5056" i="106" s="1"/>
  <c r="B6161" i="106"/>
  <c r="D6161" i="106" s="1"/>
  <c r="B7255" i="106"/>
  <c r="D7255" i="106" s="1"/>
  <c r="B3064" i="106"/>
  <c r="D3064" i="106" s="1"/>
  <c r="K213" i="29"/>
  <c r="B3065" i="106" s="1"/>
  <c r="D3065" i="106" s="1"/>
  <c r="B6747" i="106"/>
  <c r="D6747" i="106" s="1"/>
  <c r="B6841" i="106"/>
  <c r="D6841" i="106" s="1"/>
  <c r="F163" i="34"/>
  <c r="B6856" i="106"/>
  <c r="D6856" i="106" s="1"/>
  <c r="B6376" i="106"/>
  <c r="D6376" i="106" s="1"/>
  <c r="B4199" i="106"/>
  <c r="D4199" i="106" s="1"/>
  <c r="E136" i="29"/>
  <c r="K133" i="29"/>
  <c r="B7191" i="106"/>
  <c r="D7191" i="106" s="1"/>
  <c r="B4189" i="106"/>
  <c r="D4189" i="106" s="1"/>
  <c r="F170" i="34"/>
  <c r="K21" i="29"/>
  <c r="B6879" i="106" s="1"/>
  <c r="D6879" i="106" s="1"/>
  <c r="B6878" i="106"/>
  <c r="D6878" i="106" s="1"/>
  <c r="B6322" i="106"/>
  <c r="D6322" i="106" s="1"/>
  <c r="F67" i="5"/>
  <c r="B5582" i="106" s="1"/>
  <c r="D5582" i="106" s="1"/>
  <c r="B5581" i="106"/>
  <c r="D5581" i="106" s="1"/>
  <c r="B954" i="106"/>
  <c r="D954" i="106" s="1"/>
  <c r="B6624" i="106"/>
  <c r="D6624" i="106" s="1"/>
  <c r="B6654" i="106"/>
  <c r="D6654" i="106" s="1"/>
  <c r="E34" i="3"/>
  <c r="B139" i="106" s="1"/>
  <c r="D139" i="106" s="1"/>
  <c r="B6127" i="106"/>
  <c r="D6127" i="106" s="1"/>
  <c r="B206" i="106"/>
  <c r="D206" i="106" s="1"/>
  <c r="B6971" i="106"/>
  <c r="D6971" i="106" s="1"/>
  <c r="C14" i="131"/>
  <c r="B7279" i="106" s="1"/>
  <c r="B6682" i="106"/>
  <c r="D6682" i="106" s="1"/>
  <c r="F144" i="34"/>
  <c r="B5876" i="106"/>
  <c r="D5876" i="106" s="1"/>
  <c r="B5665" i="106"/>
  <c r="D5665" i="106" s="1"/>
  <c r="B4796" i="106"/>
  <c r="D4796" i="106" s="1"/>
  <c r="B890" i="106"/>
  <c r="D890" i="106" s="1"/>
  <c r="B5081" i="106"/>
  <c r="D5081" i="106" s="1"/>
  <c r="B6151" i="106"/>
  <c r="D6151" i="106" s="1"/>
  <c r="B5566" i="106"/>
  <c r="D5566" i="106" s="1"/>
  <c r="F85" i="34"/>
  <c r="B6410" i="106"/>
  <c r="D6410" i="106" s="1"/>
  <c r="B1434" i="106"/>
  <c r="D1434" i="106" s="1"/>
  <c r="K263" i="29"/>
  <c r="B1498" i="106" s="1"/>
  <c r="D1498" i="106" s="1"/>
  <c r="B6667" i="106"/>
  <c r="D6667" i="106" s="1"/>
  <c r="B867" i="106"/>
  <c r="D867" i="106" s="1"/>
  <c r="B7673" i="106"/>
  <c r="D7673" i="106" s="1"/>
  <c r="B104" i="106"/>
  <c r="D104" i="106" s="1"/>
  <c r="K18" i="29"/>
  <c r="B1100" i="106" s="1"/>
  <c r="D1100" i="106" s="1"/>
  <c r="B712" i="106"/>
  <c r="D712" i="106" s="1"/>
  <c r="B7141" i="106"/>
  <c r="D7141" i="106" s="1"/>
  <c r="B1012" i="106"/>
  <c r="D1012" i="106" s="1"/>
  <c r="B6869" i="106"/>
  <c r="D6869" i="106" s="1"/>
  <c r="B5591" i="106"/>
  <c r="D5591" i="106" s="1"/>
  <c r="B5877" i="106"/>
  <c r="D5877" i="106" s="1"/>
  <c r="B4230" i="106"/>
  <c r="D4230" i="106" s="1"/>
  <c r="B5345" i="106"/>
  <c r="D5345" i="106" s="1"/>
  <c r="B921" i="106"/>
  <c r="D921" i="106" s="1"/>
  <c r="B6259" i="106"/>
  <c r="D6259" i="106" s="1"/>
  <c r="B6892" i="106"/>
  <c r="D6892" i="106" s="1"/>
  <c r="K28" i="29"/>
  <c r="B6641" i="106"/>
  <c r="D6641" i="106" s="1"/>
  <c r="B6362" i="106"/>
  <c r="D6362" i="106" s="1"/>
  <c r="B741" i="106"/>
  <c r="D741" i="106" s="1"/>
  <c r="K62" i="29"/>
  <c r="B6741" i="106"/>
  <c r="D6741" i="106" s="1"/>
  <c r="F154" i="5"/>
  <c r="B5618" i="106" s="1"/>
  <c r="D5618" i="106" s="1"/>
  <c r="B5615" i="106"/>
  <c r="D5615" i="106" s="1"/>
  <c r="B6350" i="106"/>
  <c r="D6350" i="106" s="1"/>
  <c r="B6640" i="106"/>
  <c r="D6640" i="106" s="1"/>
  <c r="B6900" i="106"/>
  <c r="D6900" i="106" s="1"/>
  <c r="K32" i="29"/>
  <c r="B6625" i="106"/>
  <c r="D6625" i="106" s="1"/>
  <c r="B832" i="106"/>
  <c r="D832" i="106" s="1"/>
  <c r="J12" i="5"/>
  <c r="B6298" i="106"/>
  <c r="D6298" i="106" s="1"/>
  <c r="B6346" i="106"/>
  <c r="D6346" i="106" s="1"/>
  <c r="B4352" i="106"/>
  <c r="D4352" i="106" s="1"/>
  <c r="B5822" i="106"/>
  <c r="D5822" i="106" s="1"/>
  <c r="B5098" i="106"/>
  <c r="D5098" i="106" s="1"/>
  <c r="B5332" i="106"/>
  <c r="D5332" i="106" s="1"/>
  <c r="B4875" i="106"/>
  <c r="D4875" i="106" s="1"/>
  <c r="B6251" i="106"/>
  <c r="D6251" i="106" s="1"/>
  <c r="B6138" i="106"/>
  <c r="D6138" i="106" s="1"/>
  <c r="B6305" i="106"/>
  <c r="D6305" i="106" s="1"/>
  <c r="B6309" i="106"/>
  <c r="D6309" i="106" s="1"/>
  <c r="B6139" i="106"/>
  <c r="D6139" i="106" s="1"/>
  <c r="I34" i="3"/>
  <c r="B2910" i="106" s="1"/>
  <c r="D2910" i="106" s="1"/>
  <c r="E67" i="5"/>
  <c r="B5521" i="106" s="1"/>
  <c r="D5521" i="106" s="1"/>
  <c r="B5520" i="106"/>
  <c r="D5520" i="106" s="1"/>
  <c r="B5344" i="106"/>
  <c r="D5344" i="106" s="1"/>
  <c r="K67" i="5"/>
  <c r="B5995" i="106" s="1"/>
  <c r="D5995" i="106" s="1"/>
  <c r="B5993" i="106"/>
  <c r="D5993" i="106" s="1"/>
  <c r="B5920" i="106"/>
  <c r="D5920" i="106" s="1"/>
  <c r="B4355" i="106"/>
  <c r="D4355" i="106" s="1"/>
  <c r="B896" i="106"/>
  <c r="D896" i="106" s="1"/>
  <c r="B4377" i="106"/>
  <c r="D4377" i="106" s="1"/>
  <c r="B6796" i="106"/>
  <c r="D6796" i="106" s="1"/>
  <c r="B4947" i="106"/>
  <c r="D4947" i="106" s="1"/>
  <c r="B86" i="106"/>
  <c r="D86" i="106" s="1"/>
  <c r="B870" i="106"/>
  <c r="D870" i="106" s="1"/>
  <c r="B2996" i="106"/>
  <c r="D2996" i="106" s="1"/>
  <c r="B6772" i="106"/>
  <c r="D6772" i="106" s="1"/>
  <c r="B2994" i="106"/>
  <c r="D2994" i="106" s="1"/>
  <c r="K187" i="29"/>
  <c r="B3012" i="106" s="1"/>
  <c r="D3012" i="106" s="1"/>
  <c r="B6372" i="106"/>
  <c r="D6372" i="106" s="1"/>
  <c r="I172" i="5"/>
  <c r="B3082" i="106"/>
  <c r="D3082" i="106" s="1"/>
  <c r="B6240" i="106"/>
  <c r="D6240" i="106" s="1"/>
  <c r="H14" i="118"/>
  <c r="E37" i="4"/>
  <c r="B6285" i="106" s="1"/>
  <c r="D6285" i="106" s="1"/>
  <c r="H19" i="118"/>
  <c r="B1048" i="106"/>
  <c r="D1048" i="106" s="1"/>
  <c r="H110" i="29"/>
  <c r="B1053" i="106" s="1"/>
  <c r="D1053" i="106" s="1"/>
  <c r="K105" i="29"/>
  <c r="B6727" i="106"/>
  <c r="D6727" i="106" s="1"/>
  <c r="K7" i="29"/>
  <c r="B4181" i="106"/>
  <c r="D4181" i="106" s="1"/>
  <c r="B5600" i="106"/>
  <c r="D5600" i="106" s="1"/>
  <c r="F131" i="5"/>
  <c r="B5614" i="106" s="1"/>
  <c r="D5614" i="106" s="1"/>
  <c r="B5673" i="106"/>
  <c r="D5673" i="106" s="1"/>
  <c r="F216" i="5"/>
  <c r="B4413" i="106" s="1"/>
  <c r="D4413" i="106" s="1"/>
  <c r="B6908" i="106"/>
  <c r="D6908" i="106" s="1"/>
  <c r="B3485" i="106"/>
  <c r="D3485" i="106" s="1"/>
  <c r="B4885" i="106"/>
  <c r="D4885" i="106" s="1"/>
  <c r="B6333" i="106"/>
  <c r="D6333" i="106" s="1"/>
  <c r="H259" i="5"/>
  <c r="B6619" i="106"/>
  <c r="D6619" i="106" s="1"/>
  <c r="F96" i="34"/>
  <c r="B5106" i="106"/>
  <c r="D5106" i="106" s="1"/>
  <c r="B4889" i="106"/>
  <c r="D4889" i="106" s="1"/>
  <c r="B7004" i="106"/>
  <c r="D7004" i="106" s="1"/>
  <c r="K97" i="29"/>
  <c r="B7005" i="106" s="1"/>
  <c r="D7005" i="106" s="1"/>
  <c r="B5142" i="106"/>
  <c r="D5142" i="106" s="1"/>
  <c r="E65" i="29"/>
  <c r="B861" i="106" s="1"/>
  <c r="D861" i="106" s="1"/>
  <c r="B854" i="106"/>
  <c r="D854" i="106" s="1"/>
  <c r="B1020" i="106"/>
  <c r="D1020" i="106" s="1"/>
  <c r="B1313" i="106"/>
  <c r="D1313" i="106" s="1"/>
  <c r="K161" i="29"/>
  <c r="B1327" i="106" s="1"/>
  <c r="D1327" i="106" s="1"/>
  <c r="B986" i="106"/>
  <c r="D986" i="106" s="1"/>
  <c r="B5091" i="106"/>
  <c r="D5091" i="106" s="1"/>
  <c r="B6989" i="106"/>
  <c r="D6989" i="106" s="1"/>
  <c r="K89" i="29"/>
  <c r="B6990" i="106" s="1"/>
  <c r="D6990" i="106" s="1"/>
  <c r="B6391" i="106"/>
  <c r="D6391" i="106" s="1"/>
  <c r="B5494" i="106"/>
  <c r="D5494" i="106" s="1"/>
  <c r="F33" i="34"/>
  <c r="B6681" i="106"/>
  <c r="D6681" i="106" s="1"/>
  <c r="B7062" i="106"/>
  <c r="D7062" i="106" s="1"/>
  <c r="B1357" i="106"/>
  <c r="D1357" i="106" s="1"/>
  <c r="B6091" i="106"/>
  <c r="D6091" i="106" s="1"/>
  <c r="B5512" i="106"/>
  <c r="D5512" i="106" s="1"/>
  <c r="B1229" i="106"/>
  <c r="D1229" i="106" s="1"/>
  <c r="B6088" i="106"/>
  <c r="D6088" i="106" s="1"/>
  <c r="G201" i="5"/>
  <c r="B6409" i="106" s="1"/>
  <c r="D6409" i="106" s="1"/>
  <c r="B6402" i="106"/>
  <c r="D6402" i="106" s="1"/>
  <c r="B6390" i="106"/>
  <c r="D6390" i="106" s="1"/>
  <c r="B6231" i="106"/>
  <c r="D6231" i="106" s="1"/>
  <c r="B6715" i="106"/>
  <c r="D6715" i="106" s="1"/>
  <c r="B7745" i="106"/>
  <c r="D7745" i="106" s="1"/>
  <c r="K351" i="29"/>
  <c r="B7746" i="106" s="1"/>
  <c r="D7746" i="106" s="1"/>
  <c r="B4392" i="106"/>
  <c r="D4392" i="106" s="1"/>
  <c r="B620" i="106"/>
  <c r="D620" i="106" s="1"/>
  <c r="B6740" i="106"/>
  <c r="D6740" i="106" s="1"/>
  <c r="B5735" i="106"/>
  <c r="D5735" i="106" s="1"/>
  <c r="B5695" i="106"/>
  <c r="D5695" i="106" s="1"/>
  <c r="B5026" i="106"/>
  <c r="D5026" i="106" s="1"/>
  <c r="B13" i="7"/>
  <c r="B4339" i="106"/>
  <c r="D4339" i="106" s="1"/>
  <c r="B904" i="106"/>
  <c r="D904" i="106" s="1"/>
  <c r="B5254" i="106"/>
  <c r="D5254" i="106" s="1"/>
  <c r="B5572" i="106"/>
  <c r="D5572" i="106" s="1"/>
  <c r="F88" i="34"/>
  <c r="E178" i="29"/>
  <c r="B1351" i="106" s="1"/>
  <c r="D1351" i="106" s="1"/>
  <c r="B4083" i="106"/>
  <c r="D4083" i="106" s="1"/>
  <c r="B3373" i="106"/>
  <c r="D3373" i="106" s="1"/>
  <c r="B5100" i="106"/>
  <c r="D5100" i="106" s="1"/>
  <c r="B7247" i="106"/>
  <c r="D7247" i="106" s="1"/>
  <c r="B5517" i="106"/>
  <c r="D5517" i="106" s="1"/>
  <c r="B5743" i="106"/>
  <c r="D5743" i="106" s="1"/>
  <c r="B6671" i="106"/>
  <c r="D6671" i="106" s="1"/>
  <c r="B2822" i="106"/>
  <c r="D2822" i="106" s="1"/>
  <c r="B6798" i="106"/>
  <c r="D6798" i="106" s="1"/>
  <c r="B5763" i="106"/>
  <c r="D5763" i="106" s="1"/>
  <c r="B719" i="106"/>
  <c r="D719" i="106" s="1"/>
  <c r="K15" i="29"/>
  <c r="B6759" i="106"/>
  <c r="D6759" i="106" s="1"/>
  <c r="B6739" i="106"/>
  <c r="D6739" i="106" s="1"/>
  <c r="B1433" i="106"/>
  <c r="D1433" i="106" s="1"/>
  <c r="K262" i="29"/>
  <c r="B1497" i="106" s="1"/>
  <c r="D1497" i="106" s="1"/>
  <c r="J259" i="5"/>
  <c r="B6620" i="106"/>
  <c r="D6620" i="106" s="1"/>
  <c r="B718" i="106"/>
  <c r="D718" i="106" s="1"/>
  <c r="K14" i="29"/>
  <c r="B1106" i="106" s="1"/>
  <c r="D1106" i="106" s="1"/>
  <c r="B3634" i="106"/>
  <c r="D3634" i="106" s="1"/>
  <c r="B6363" i="106"/>
  <c r="D6363" i="106" s="1"/>
  <c r="B938" i="106"/>
  <c r="D938" i="106" s="1"/>
  <c r="B4311" i="106"/>
  <c r="D4311" i="106" s="1"/>
  <c r="B4238" i="106"/>
  <c r="D4238" i="106" s="1"/>
  <c r="B865" i="106"/>
  <c r="D865" i="106" s="1"/>
  <c r="C33" i="29"/>
  <c r="B720" i="106" s="1"/>
  <c r="D720" i="106" s="1"/>
  <c r="K5" i="29"/>
  <c r="B1093" i="106" s="1"/>
  <c r="D1093" i="106" s="1"/>
  <c r="B705" i="106"/>
  <c r="D705" i="106" s="1"/>
  <c r="B6830" i="106"/>
  <c r="D6830" i="106" s="1"/>
  <c r="B5463" i="106"/>
  <c r="D5463" i="106" s="1"/>
  <c r="H33" i="29"/>
  <c r="B1010" i="106" s="1"/>
  <c r="D1010" i="106" s="1"/>
  <c r="B995" i="106"/>
  <c r="D995" i="106" s="1"/>
  <c r="B6935" i="106"/>
  <c r="D6935" i="106" s="1"/>
  <c r="B7752" i="106"/>
  <c r="D7752" i="106" s="1"/>
  <c r="G44" i="4"/>
  <c r="B4341" i="106"/>
  <c r="D4341" i="106" s="1"/>
  <c r="B6782" i="106"/>
  <c r="D6782" i="106" s="1"/>
  <c r="B7134" i="106"/>
  <c r="D7134" i="106" s="1"/>
  <c r="B6698" i="106"/>
  <c r="D6698" i="106" s="1"/>
  <c r="B6310" i="106"/>
  <c r="D6310" i="106" s="1"/>
  <c r="B4794" i="106"/>
  <c r="D4794" i="106" s="1"/>
  <c r="B7679" i="106"/>
  <c r="D7679" i="106" s="1"/>
  <c r="B4415" i="106"/>
  <c r="D4415" i="106" s="1"/>
  <c r="F165" i="34"/>
  <c r="B4446" i="106"/>
  <c r="D4446" i="106" s="1"/>
  <c r="B4190" i="106"/>
  <c r="D4190" i="106" s="1"/>
  <c r="B725" i="106"/>
  <c r="D725" i="106" s="1"/>
  <c r="K40" i="29"/>
  <c r="B1113" i="106" s="1"/>
  <c r="D1113" i="106" s="1"/>
  <c r="B6093" i="106"/>
  <c r="D6093" i="106" s="1"/>
  <c r="B6874" i="106"/>
  <c r="D6874" i="106" s="1"/>
  <c r="B1008" i="106"/>
  <c r="D1008" i="106" s="1"/>
  <c r="B6090" i="106"/>
  <c r="D6090" i="106" s="1"/>
  <c r="B6114" i="106"/>
  <c r="D6114" i="106" s="1"/>
  <c r="B6300" i="106"/>
  <c r="D6300" i="106" s="1"/>
  <c r="B717" i="106"/>
  <c r="D717" i="106" s="1"/>
  <c r="K13" i="29"/>
  <c r="B1105" i="106" s="1"/>
  <c r="D1105" i="106" s="1"/>
  <c r="B6864" i="106"/>
  <c r="D6864" i="106" s="1"/>
  <c r="B4192" i="106"/>
  <c r="D4192" i="106" s="1"/>
  <c r="K295" i="29"/>
  <c r="B1558" i="106" s="1"/>
  <c r="D1558" i="106" s="1"/>
  <c r="B1522" i="106"/>
  <c r="D1522" i="106" s="1"/>
  <c r="K69" i="29"/>
  <c r="B748" i="106"/>
  <c r="D748" i="106" s="1"/>
  <c r="B7684" i="106"/>
  <c r="D7684" i="106" s="1"/>
  <c r="B4401" i="106"/>
  <c r="D4401" i="106" s="1"/>
  <c r="B6303" i="106"/>
  <c r="D6303" i="106" s="1"/>
  <c r="B7686" i="106"/>
  <c r="D7686" i="106" s="1"/>
  <c r="B7097" i="106"/>
  <c r="D7097" i="106" s="1"/>
  <c r="K250" i="29"/>
  <c r="B7098" i="106" s="1"/>
  <c r="D7098" i="106" s="1"/>
  <c r="B6325" i="106"/>
  <c r="D6325" i="106" s="1"/>
  <c r="B5063" i="106"/>
  <c r="D5063" i="106" s="1"/>
  <c r="B4354" i="106"/>
  <c r="D4354" i="106" s="1"/>
  <c r="B4361" i="106"/>
  <c r="D4361" i="106" s="1"/>
  <c r="B4409" i="106"/>
  <c r="D4409" i="106" s="1"/>
  <c r="B7100" i="106"/>
  <c r="D7100" i="106" s="1"/>
  <c r="J296" i="29"/>
  <c r="G76" i="4"/>
  <c r="B3260" i="106" s="1"/>
  <c r="D3260" i="106" s="1"/>
  <c r="B3259" i="106"/>
  <c r="D3259" i="106" s="1"/>
  <c r="B6158" i="106"/>
  <c r="D6158" i="106" s="1"/>
  <c r="B6767" i="106"/>
  <c r="D6767" i="106" s="1"/>
  <c r="B126" i="106"/>
  <c r="D126" i="106" s="1"/>
  <c r="B1350" i="106"/>
  <c r="D1350" i="106" s="1"/>
  <c r="B6768" i="106"/>
  <c r="D6768" i="106" s="1"/>
  <c r="B6319" i="106"/>
  <c r="D6319" i="106" s="1"/>
  <c r="J108" i="5"/>
  <c r="B6351" i="106" s="1"/>
  <c r="D6351" i="106" s="1"/>
  <c r="B6920" i="106"/>
  <c r="D6920" i="106" s="1"/>
  <c r="B858" i="106"/>
  <c r="D858" i="106" s="1"/>
  <c r="B6784" i="106"/>
  <c r="D6784" i="106" s="1"/>
  <c r="B1316" i="106"/>
  <c r="D1316" i="106" s="1"/>
  <c r="B6134" i="106"/>
  <c r="D6134" i="106" s="1"/>
  <c r="B7131" i="106"/>
  <c r="D7131" i="106" s="1"/>
  <c r="B4191" i="106"/>
  <c r="D4191" i="106" s="1"/>
  <c r="F108" i="5"/>
  <c r="B5587" i="106" s="1"/>
  <c r="D5587" i="106" s="1"/>
  <c r="B5583" i="106"/>
  <c r="D5583" i="106" s="1"/>
  <c r="B6722" i="106"/>
  <c r="D6722" i="106" s="1"/>
  <c r="B4316" i="106"/>
  <c r="D4316" i="106" s="1"/>
  <c r="B6647" i="106"/>
  <c r="D6647" i="106" s="1"/>
  <c r="B5627" i="106"/>
  <c r="D5627" i="106" s="1"/>
  <c r="B4410" i="106"/>
  <c r="D4410" i="106" s="1"/>
  <c r="B7707" i="106"/>
  <c r="D7707" i="106" s="1"/>
  <c r="B5014" i="106"/>
  <c r="D5014" i="106" s="1"/>
  <c r="B5882" i="106"/>
  <c r="D5882" i="106" s="1"/>
  <c r="H108" i="5"/>
  <c r="B5886" i="106" s="1"/>
  <c r="D5886" i="106" s="1"/>
  <c r="B5568" i="106"/>
  <c r="D5568" i="106" s="1"/>
  <c r="F20" i="34"/>
  <c r="L100" i="29"/>
  <c r="B910" i="106"/>
  <c r="D910" i="106" s="1"/>
  <c r="F57" i="29"/>
  <c r="B911" i="106" s="1"/>
  <c r="D911" i="106" s="1"/>
  <c r="B1026" i="106"/>
  <c r="D1026" i="106" s="1"/>
  <c r="B7101" i="106"/>
  <c r="D7101" i="106" s="1"/>
  <c r="B4868" i="106"/>
  <c r="D4868" i="106" s="1"/>
  <c r="L146" i="29"/>
  <c r="L148" i="29"/>
  <c r="B4345" i="106"/>
  <c r="D4345" i="106" s="1"/>
  <c r="B6706" i="106"/>
  <c r="D6706" i="106" s="1"/>
  <c r="B6664" i="106"/>
  <c r="D6664" i="106" s="1"/>
  <c r="B6245" i="106"/>
  <c r="D6245" i="106" s="1"/>
  <c r="F140" i="34"/>
  <c r="B6650" i="106"/>
  <c r="D6650" i="106" s="1"/>
  <c r="C10" i="131"/>
  <c r="B7275" i="106" s="1"/>
  <c r="B5994" i="106"/>
  <c r="D5994" i="106" s="1"/>
  <c r="B6863" i="106"/>
  <c r="D6863" i="106" s="1"/>
  <c r="B5728" i="106"/>
  <c r="D5728" i="106" s="1"/>
  <c r="B3580" i="106"/>
  <c r="D3580" i="106" s="1"/>
  <c r="B4116" i="106"/>
  <c r="D4116" i="106" s="1"/>
  <c r="F18" i="4"/>
  <c r="B4133" i="106" s="1"/>
  <c r="D4133" i="106" s="1"/>
  <c r="B7258" i="106"/>
  <c r="D7258" i="106" s="1"/>
  <c r="B6119" i="106"/>
  <c r="D6119" i="106" s="1"/>
  <c r="B907" i="106"/>
  <c r="D907" i="106" s="1"/>
  <c r="B7178" i="106"/>
  <c r="D7178" i="106" s="1"/>
  <c r="B4416" i="106"/>
  <c r="D4416" i="106" s="1"/>
  <c r="B3561" i="106"/>
  <c r="D3561" i="106" s="1"/>
  <c r="B5074" i="106"/>
  <c r="D5074" i="106" s="1"/>
  <c r="B1415" i="106"/>
  <c r="D1415" i="106" s="1"/>
  <c r="K230" i="29"/>
  <c r="B1479" i="106" s="1"/>
  <c r="D1479" i="106" s="1"/>
  <c r="B2799" i="106"/>
  <c r="D2799" i="106" s="1"/>
  <c r="B3484" i="106"/>
  <c r="D3484" i="106" s="1"/>
  <c r="B3492" i="106"/>
  <c r="D3492" i="106" s="1"/>
  <c r="B7697" i="106"/>
  <c r="D7697" i="106" s="1"/>
  <c r="K322" i="29"/>
  <c r="B7705" i="106" s="1"/>
  <c r="D7705" i="106" s="1"/>
  <c r="B5885" i="106"/>
  <c r="D5885" i="106" s="1"/>
  <c r="B1033" i="106"/>
  <c r="D1033" i="106" s="1"/>
  <c r="C72" i="29"/>
  <c r="B753" i="106" s="1"/>
  <c r="D753" i="106" s="1"/>
  <c r="K67" i="29"/>
  <c r="B746" i="106"/>
  <c r="D746" i="106" s="1"/>
  <c r="B5511" i="106"/>
  <c r="D5511" i="106" s="1"/>
  <c r="B15" i="7"/>
  <c r="B5351" i="106"/>
  <c r="D5351" i="106" s="1"/>
  <c r="B6189" i="106"/>
  <c r="D6189" i="106" s="1"/>
  <c r="B5200" i="106"/>
  <c r="D5200" i="106" s="1"/>
  <c r="F115" i="34"/>
  <c r="B2769" i="106"/>
  <c r="D2769" i="106" s="1"/>
  <c r="B7691" i="106"/>
  <c r="D7691" i="106" s="1"/>
  <c r="K109" i="29"/>
  <c r="B1149" i="106" s="1"/>
  <c r="D1149" i="106" s="1"/>
  <c r="B1051" i="106"/>
  <c r="D1051" i="106" s="1"/>
  <c r="B4118" i="106"/>
  <c r="D4118" i="106" s="1"/>
  <c r="H18" i="4"/>
  <c r="B4134" i="106" s="1"/>
  <c r="D4134" i="106" s="1"/>
  <c r="B7044" i="106"/>
  <c r="D7044" i="106" s="1"/>
  <c r="B7000" i="106"/>
  <c r="D7000" i="106" s="1"/>
  <c r="K95" i="29"/>
  <c r="B7001" i="106" s="1"/>
  <c r="D7001" i="106" s="1"/>
  <c r="K211" i="29"/>
  <c r="B3391" i="106" s="1"/>
  <c r="D3391" i="106" s="1"/>
  <c r="B3388" i="106"/>
  <c r="D3388" i="106" s="1"/>
  <c r="B6684" i="106"/>
  <c r="D6684" i="106" s="1"/>
  <c r="B6085" i="106"/>
  <c r="D6085" i="106" s="1"/>
  <c r="B6150" i="106"/>
  <c r="D6150" i="106" s="1"/>
  <c r="B6938" i="106"/>
  <c r="D6938" i="106" s="1"/>
  <c r="B6148" i="106"/>
  <c r="D6148" i="106" s="1"/>
  <c r="B6673" i="106"/>
  <c r="D6673" i="106" s="1"/>
  <c r="B5708" i="106"/>
  <c r="D5708" i="106" s="1"/>
  <c r="B6721" i="106"/>
  <c r="D6721" i="106" s="1"/>
  <c r="B4883" i="106"/>
  <c r="D4883" i="106" s="1"/>
  <c r="B7675" i="106"/>
  <c r="D7675" i="106" s="1"/>
  <c r="B4919" i="106"/>
  <c r="D4919" i="106" s="1"/>
  <c r="E53" i="29"/>
  <c r="B850" i="106" s="1"/>
  <c r="D850" i="106" s="1"/>
  <c r="B848" i="106"/>
  <c r="D848" i="106" s="1"/>
  <c r="B6367" i="106"/>
  <c r="D6367" i="106" s="1"/>
  <c r="B6862" i="106"/>
  <c r="D6862" i="106" s="1"/>
  <c r="B6947" i="106"/>
  <c r="D6947" i="106" s="1"/>
  <c r="B2995" i="106"/>
  <c r="D2995" i="106" s="1"/>
  <c r="H188" i="29"/>
  <c r="B6302" i="106"/>
  <c r="D6302" i="106" s="1"/>
  <c r="J18" i="5"/>
  <c r="B6306" i="106" s="1"/>
  <c r="D6306" i="106" s="1"/>
  <c r="B6790" i="106"/>
  <c r="D6790" i="106" s="1"/>
  <c r="B5584" i="106"/>
  <c r="D5584" i="106" s="1"/>
  <c r="B7023" i="106"/>
  <c r="D7023" i="106" s="1"/>
  <c r="J129" i="29"/>
  <c r="B324" i="106"/>
  <c r="D324" i="106" s="1"/>
  <c r="B7266" i="106"/>
  <c r="K16" i="29"/>
  <c r="B1094" i="106" s="1"/>
  <c r="D1094" i="106" s="1"/>
  <c r="B706" i="106"/>
  <c r="D706" i="106" s="1"/>
  <c r="B3551" i="106"/>
  <c r="D3551" i="106" s="1"/>
  <c r="I323" i="29"/>
  <c r="B7124" i="106"/>
  <c r="D7124" i="106" s="1"/>
  <c r="B6755" i="106"/>
  <c r="D6755" i="106" s="1"/>
  <c r="K126" i="29"/>
  <c r="B1277" i="106" s="1"/>
  <c r="D1277" i="106" s="1"/>
  <c r="B1254" i="106"/>
  <c r="D1254" i="106" s="1"/>
  <c r="B7249" i="106"/>
  <c r="D7249" i="106" s="1"/>
  <c r="B2959" i="106"/>
  <c r="D2959" i="106" s="1"/>
  <c r="B2092" i="106"/>
  <c r="D2092" i="106" s="1"/>
  <c r="K137" i="29"/>
  <c r="B2094" i="106" s="1"/>
  <c r="D2094" i="106" s="1"/>
  <c r="B4795" i="106"/>
  <c r="D4795" i="106" s="1"/>
  <c r="B7687" i="106"/>
  <c r="D7687" i="106" s="1"/>
  <c r="B4084" i="106"/>
  <c r="D4084" i="106" s="1"/>
  <c r="F178" i="29"/>
  <c r="B5724" i="106"/>
  <c r="D5724" i="106" s="1"/>
  <c r="B7658" i="106"/>
  <c r="D7658" i="106" s="1"/>
  <c r="B4391" i="106"/>
  <c r="D4391" i="106" s="1"/>
  <c r="B4421" i="106"/>
  <c r="D4421" i="106" s="1"/>
  <c r="B5631" i="106"/>
  <c r="D5631" i="106" s="1"/>
  <c r="F72" i="29"/>
  <c r="B927" i="106" s="1"/>
  <c r="D927" i="106" s="1"/>
  <c r="B920" i="106"/>
  <c r="D920" i="106" s="1"/>
  <c r="K160" i="29"/>
  <c r="B2819" i="106" s="1"/>
  <c r="D2819" i="106" s="1"/>
  <c r="B2813" i="106"/>
  <c r="D2813" i="106" s="1"/>
  <c r="B6178" i="106"/>
  <c r="D6178" i="106" s="1"/>
  <c r="K18" i="5"/>
  <c r="B5992" i="106" s="1"/>
  <c r="D5992" i="106" s="1"/>
  <c r="B5988" i="106"/>
  <c r="D5988" i="106" s="1"/>
  <c r="B5432" i="106"/>
  <c r="D5432" i="106" s="1"/>
  <c r="B6659" i="106"/>
  <c r="D6659" i="106" s="1"/>
  <c r="B5888" i="106"/>
  <c r="D5888" i="106" s="1"/>
  <c r="B5594" i="106"/>
  <c r="D5594" i="106" s="1"/>
  <c r="F166" i="34"/>
  <c r="B5313" i="106"/>
  <c r="D5313" i="106" s="1"/>
  <c r="B7677" i="106"/>
  <c r="D7677" i="106" s="1"/>
  <c r="B7059" i="106"/>
  <c r="D7059" i="106" s="1"/>
  <c r="B944" i="106"/>
  <c r="D944" i="106" s="1"/>
  <c r="B2718" i="106"/>
  <c r="D2718" i="106" s="1"/>
  <c r="K51" i="29"/>
  <c r="B4916" i="106"/>
  <c r="D4916" i="106" s="1"/>
  <c r="B5301" i="106"/>
  <c r="D5301" i="106" s="1"/>
  <c r="C228" i="5"/>
  <c r="B7027" i="106"/>
  <c r="D7027" i="106" s="1"/>
  <c r="B3646" i="106"/>
  <c r="D3646" i="106" s="1"/>
  <c r="B5485" i="106"/>
  <c r="D5485" i="106" s="1"/>
  <c r="D228" i="5"/>
  <c r="B5488" i="106" s="1"/>
  <c r="D5488" i="106" s="1"/>
  <c r="B7120" i="106"/>
  <c r="D7120" i="106" s="1"/>
  <c r="E323" i="29"/>
  <c r="B6966" i="106"/>
  <c r="D6966" i="106" s="1"/>
  <c r="B5338" i="106"/>
  <c r="D5338" i="106" s="1"/>
  <c r="C129" i="29"/>
  <c r="B4074" i="106"/>
  <c r="D4074" i="106" s="1"/>
  <c r="K120" i="29"/>
  <c r="B4080" i="106" s="1"/>
  <c r="D4080" i="106" s="1"/>
  <c r="B7260" i="106"/>
  <c r="B5722" i="106"/>
  <c r="D5722" i="106" s="1"/>
  <c r="B7692" i="106"/>
  <c r="D7692" i="106" s="1"/>
  <c r="K9" i="12"/>
  <c r="B7714" i="106" s="1"/>
  <c r="D7714" i="106" s="1"/>
  <c r="F109" i="34"/>
  <c r="B5168" i="106"/>
  <c r="D5168" i="106" s="1"/>
  <c r="H13" i="3"/>
  <c r="B203" i="106" s="1"/>
  <c r="D203" i="106" s="1"/>
  <c r="B3519" i="106"/>
  <c r="D3519" i="106" s="1"/>
  <c r="B4309" i="106"/>
  <c r="D4309" i="106" s="1"/>
  <c r="B5426" i="106"/>
  <c r="D5426" i="106" s="1"/>
  <c r="D191" i="5"/>
  <c r="B4396" i="106" s="1"/>
  <c r="D4396" i="106" s="1"/>
  <c r="B6675" i="106"/>
  <c r="D6675" i="106" s="1"/>
  <c r="B5350" i="106"/>
  <c r="D5350" i="106" s="1"/>
  <c r="B5352" i="106"/>
  <c r="D5352" i="106" s="1"/>
  <c r="B6385" i="106"/>
  <c r="D6385" i="106" s="1"/>
  <c r="F117" i="34"/>
  <c r="B5757" i="106"/>
  <c r="D5757" i="106" s="1"/>
  <c r="B6257" i="106"/>
  <c r="D6257" i="106" s="1"/>
  <c r="C178" i="5"/>
  <c r="B5225" i="106" s="1"/>
  <c r="D5225" i="106" s="1"/>
  <c r="B5224" i="106"/>
  <c r="D5224" i="106" s="1"/>
  <c r="B6330" i="106"/>
  <c r="D6330" i="106" s="1"/>
  <c r="K88" i="29"/>
  <c r="B6988" i="106" s="1"/>
  <c r="D6988" i="106" s="1"/>
  <c r="B6987" i="106"/>
  <c r="D6987" i="106" s="1"/>
  <c r="B7174" i="106"/>
  <c r="D7174" i="106" s="1"/>
  <c r="B6380" i="106"/>
  <c r="D6380" i="106" s="1"/>
  <c r="G154" i="5"/>
  <c r="B4357" i="106" s="1"/>
  <c r="D4357" i="106" s="1"/>
  <c r="B6358" i="106"/>
  <c r="D6358" i="106" s="1"/>
  <c r="B2887" i="106"/>
  <c r="D2887" i="106" s="1"/>
  <c r="B5110" i="106"/>
  <c r="D5110" i="106" s="1"/>
  <c r="F98" i="34"/>
  <c r="B1445" i="106"/>
  <c r="D1445" i="106" s="1"/>
  <c r="K272" i="29"/>
  <c r="B1509" i="106" s="1"/>
  <c r="D1509" i="106" s="1"/>
  <c r="F26" i="34"/>
  <c r="B5577" i="106"/>
  <c r="D5577" i="106" s="1"/>
  <c r="B5177" i="106"/>
  <c r="D5177" i="106" s="1"/>
  <c r="B1009" i="106"/>
  <c r="D1009" i="106" s="1"/>
  <c r="B5767" i="106"/>
  <c r="D5767" i="106" s="1"/>
  <c r="B6249" i="106"/>
  <c r="D6249" i="106" s="1"/>
  <c r="B5561" i="106"/>
  <c r="D5561" i="106" s="1"/>
  <c r="B6152" i="106"/>
  <c r="D6152" i="106" s="1"/>
  <c r="B6712" i="106"/>
  <c r="D6712" i="106" s="1"/>
  <c r="C19" i="131"/>
  <c r="B7284" i="106" s="1"/>
  <c r="F146" i="34"/>
  <c r="B6719" i="106"/>
  <c r="D6719" i="106" s="1"/>
  <c r="F159" i="34"/>
  <c r="C33" i="131"/>
  <c r="B7640" i="106" s="1"/>
  <c r="B6825" i="106"/>
  <c r="D6825" i="106" s="1"/>
  <c r="B7664" i="106"/>
  <c r="D7664" i="106" s="1"/>
  <c r="B751" i="106"/>
  <c r="D751" i="106" s="1"/>
  <c r="K71" i="29"/>
  <c r="B6103" i="106"/>
  <c r="D6103" i="106" s="1"/>
  <c r="B5989" i="106"/>
  <c r="D5989" i="106" s="1"/>
  <c r="B6393" i="106"/>
  <c r="D6393" i="106" s="1"/>
  <c r="B7731" i="106"/>
  <c r="D7731" i="106" s="1"/>
  <c r="B6381" i="106"/>
  <c r="D6381" i="106" s="1"/>
  <c r="B5883" i="106"/>
  <c r="D5883" i="106" s="1"/>
  <c r="F22" i="34"/>
  <c r="B6313" i="106"/>
  <c r="D6313" i="106" s="1"/>
  <c r="B6775" i="106"/>
  <c r="D6775" i="106" s="1"/>
  <c r="B6724" i="106"/>
  <c r="D6724" i="106" s="1"/>
  <c r="D34" i="3"/>
  <c r="B122" i="106" s="1"/>
  <c r="D122" i="106" s="1"/>
  <c r="B6126" i="106"/>
  <c r="D6126" i="106" s="1"/>
  <c r="B108" i="106"/>
  <c r="D108" i="106" s="1"/>
  <c r="B164" i="106"/>
  <c r="D164" i="106" s="1"/>
  <c r="B6814" i="106"/>
  <c r="D6814" i="106" s="1"/>
  <c r="J47" i="29"/>
  <c r="B6925" i="106" s="1"/>
  <c r="D6925" i="106" s="1"/>
  <c r="B6919" i="106"/>
  <c r="D6919" i="106" s="1"/>
  <c r="B6668" i="106"/>
  <c r="D6668" i="106" s="1"/>
  <c r="B6744" i="106"/>
  <c r="D6744" i="106" s="1"/>
  <c r="B5248" i="106"/>
  <c r="D5248" i="106" s="1"/>
  <c r="K19" i="29"/>
  <c r="B3381" i="106" s="1"/>
  <c r="D3381" i="106" s="1"/>
  <c r="B3367" i="106"/>
  <c r="D3367" i="106" s="1"/>
  <c r="B7661" i="106"/>
  <c r="D7661" i="106" s="1"/>
  <c r="K244" i="29"/>
  <c r="B7086" i="106" s="1"/>
  <c r="D7086" i="106" s="1"/>
  <c r="B7085" i="106"/>
  <c r="D7085" i="106" s="1"/>
  <c r="H18" i="5"/>
  <c r="B5878" i="106" s="1"/>
  <c r="D5878" i="106" s="1"/>
  <c r="B5874" i="106"/>
  <c r="D5874" i="106" s="1"/>
  <c r="B4076" i="106"/>
  <c r="D4076" i="106" s="1"/>
  <c r="B6169" i="106"/>
  <c r="D6169" i="106" s="1"/>
  <c r="B5996" i="106"/>
  <c r="D5996" i="106" s="1"/>
  <c r="K108" i="5"/>
  <c r="B5999" i="106" s="1"/>
  <c r="D5999" i="106" s="1"/>
  <c r="B5333" i="106"/>
  <c r="D5333" i="106" s="1"/>
  <c r="C13" i="3"/>
  <c r="B77" i="106" s="1"/>
  <c r="D77" i="106" s="1"/>
  <c r="B65" i="106"/>
  <c r="D65" i="106" s="1"/>
  <c r="B6389" i="106"/>
  <c r="D6389" i="106" s="1"/>
  <c r="B6703" i="106"/>
  <c r="D6703" i="106" s="1"/>
  <c r="B1413" i="106"/>
  <c r="D1413" i="106" s="1"/>
  <c r="K228" i="29"/>
  <c r="B1477" i="106" s="1"/>
  <c r="D1477" i="106" s="1"/>
  <c r="B7652" i="106"/>
  <c r="D7652" i="106" s="1"/>
  <c r="B5990" i="106"/>
  <c r="D5990" i="106" s="1"/>
  <c r="B6365" i="106"/>
  <c r="D6365" i="106" s="1"/>
  <c r="B6137" i="106"/>
  <c r="D6137" i="106" s="1"/>
  <c r="B6867" i="106"/>
  <c r="D6867" i="106" s="1"/>
  <c r="B5127" i="106"/>
  <c r="D5127" i="106" s="1"/>
  <c r="B6366" i="106"/>
  <c r="D6366" i="106" s="1"/>
  <c r="B1240" i="106"/>
  <c r="D1240" i="106" s="1"/>
  <c r="B1354" i="106"/>
  <c r="D1354" i="106" s="1"/>
  <c r="B7154" i="106"/>
  <c r="D7154" i="106" s="1"/>
  <c r="K316" i="29"/>
  <c r="B7162" i="106" s="1"/>
  <c r="D7162" i="106" s="1"/>
  <c r="B903" i="106"/>
  <c r="D903" i="106" s="1"/>
  <c r="F13" i="3"/>
  <c r="B157" i="106" s="1"/>
  <c r="D157" i="106" s="1"/>
  <c r="B145" i="106"/>
  <c r="D145" i="106" s="1"/>
  <c r="B6140" i="106"/>
  <c r="D6140" i="106" s="1"/>
  <c r="K37" i="29"/>
  <c r="B1110" i="106" s="1"/>
  <c r="D1110" i="106" s="1"/>
  <c r="B722" i="106"/>
  <c r="D722" i="106" s="1"/>
  <c r="C82" i="5"/>
  <c r="B5097" i="106"/>
  <c r="D5097" i="106" s="1"/>
  <c r="E40" i="4"/>
  <c r="B6288" i="106" s="1"/>
  <c r="D6288" i="106" s="1"/>
  <c r="B6248" i="106"/>
  <c r="D6248" i="106" s="1"/>
  <c r="B6928" i="106"/>
  <c r="D6928" i="106" s="1"/>
  <c r="K49" i="29"/>
  <c r="B732" i="106"/>
  <c r="D732" i="106" s="1"/>
  <c r="C53" i="29"/>
  <c r="B734" i="106" s="1"/>
  <c r="D734" i="106" s="1"/>
  <c r="B6100" i="106"/>
  <c r="D6100" i="106" s="1"/>
  <c r="B6766" i="106"/>
  <c r="D6766" i="106" s="1"/>
  <c r="B6828" i="106"/>
  <c r="D6828" i="106" s="1"/>
  <c r="B5855" i="106"/>
  <c r="D5855" i="106" s="1"/>
  <c r="K269" i="29"/>
  <c r="B1504" i="106" s="1"/>
  <c r="D1504" i="106" s="1"/>
  <c r="B1440" i="106"/>
  <c r="D1440" i="106" s="1"/>
  <c r="L162" i="29"/>
  <c r="L166" i="29" s="1"/>
  <c r="L168" i="29" s="1"/>
  <c r="B6651" i="106"/>
  <c r="D6651" i="106" s="1"/>
  <c r="B5175" i="106"/>
  <c r="D5175" i="106" s="1"/>
  <c r="C154" i="5"/>
  <c r="B5178" i="106" s="1"/>
  <c r="D5178" i="106" s="1"/>
  <c r="B6857" i="106"/>
  <c r="D6857" i="106" s="1"/>
  <c r="B5099" i="106"/>
  <c r="D5099" i="106" s="1"/>
  <c r="L47" i="29"/>
  <c r="B6111" i="106"/>
  <c r="D6111" i="106" s="1"/>
  <c r="B202" i="106"/>
  <c r="D202" i="106" s="1"/>
  <c r="B7660" i="106"/>
  <c r="D7660" i="106" s="1"/>
  <c r="B3366" i="106"/>
  <c r="D3366" i="106" s="1"/>
  <c r="K8" i="29"/>
  <c r="B3380" i="106" s="1"/>
  <c r="D3380" i="106" s="1"/>
  <c r="B6880" i="106"/>
  <c r="D6880" i="106" s="1"/>
  <c r="K22" i="29"/>
  <c r="B6846" i="106"/>
  <c r="D6846" i="106" s="1"/>
  <c r="B2980" i="106"/>
  <c r="D2980" i="106" s="1"/>
  <c r="B5317" i="106"/>
  <c r="D5317" i="106" s="1"/>
  <c r="F168" i="34"/>
  <c r="B6247" i="106"/>
  <c r="D6247" i="106" s="1"/>
  <c r="B855" i="106"/>
  <c r="D855" i="106" s="1"/>
  <c r="J53" i="29"/>
  <c r="B6943" i="106" s="1"/>
  <c r="D6943" i="106" s="1"/>
  <c r="B6927" i="106"/>
  <c r="D6927" i="106" s="1"/>
  <c r="B6142" i="106"/>
  <c r="D6142" i="106" s="1"/>
  <c r="B4328" i="106"/>
  <c r="D4328" i="106" s="1"/>
  <c r="B325" i="106"/>
  <c r="D325" i="106" s="1"/>
  <c r="B2758" i="106"/>
  <c r="D2758" i="106" s="1"/>
  <c r="E18" i="4"/>
  <c r="B4175" i="106" s="1"/>
  <c r="D4175" i="106" s="1"/>
  <c r="B4115" i="106"/>
  <c r="D4115" i="106" s="1"/>
  <c r="B5086" i="106"/>
  <c r="D5086" i="106" s="1"/>
  <c r="B7653" i="106"/>
  <c r="D7653" i="106" s="1"/>
  <c r="B6104" i="106"/>
  <c r="D6104" i="106" s="1"/>
  <c r="B7194" i="106"/>
  <c r="D7194" i="106" s="1"/>
  <c r="B6652" i="106"/>
  <c r="D6652" i="106" s="1"/>
  <c r="B7185" i="106"/>
  <c r="D7185" i="106" s="1"/>
  <c r="B5241" i="106"/>
  <c r="D5241" i="106" s="1"/>
  <c r="B2827" i="106"/>
  <c r="D2827" i="106" s="1"/>
  <c r="E18" i="5"/>
  <c r="B5518" i="106" s="1"/>
  <c r="D5518" i="106" s="1"/>
  <c r="B5514" i="106"/>
  <c r="D5514" i="106" s="1"/>
  <c r="B5858" i="106"/>
  <c r="D5858" i="106" s="1"/>
  <c r="B7133" i="106"/>
  <c r="D7133" i="106" s="1"/>
  <c r="F27" i="34"/>
  <c r="B5578" i="106"/>
  <c r="D5578" i="106" s="1"/>
  <c r="B6164" i="106"/>
  <c r="D6164" i="106" s="1"/>
  <c r="I108" i="5"/>
  <c r="B5930" i="106" s="1"/>
  <c r="D5930" i="106" s="1"/>
  <c r="B5927" i="106"/>
  <c r="D5927" i="106" s="1"/>
  <c r="B4920" i="106"/>
  <c r="D4920" i="106" s="1"/>
  <c r="B5706" i="106"/>
  <c r="D5706" i="106" s="1"/>
  <c r="F65" i="29"/>
  <c r="B919" i="106" s="1"/>
  <c r="D919" i="106" s="1"/>
  <c r="B912" i="106"/>
  <c r="D912" i="106" s="1"/>
  <c r="B6699" i="106"/>
  <c r="D6699" i="106" s="1"/>
  <c r="B7667" i="106"/>
  <c r="D7667" i="106" s="1"/>
  <c r="B6821" i="106"/>
  <c r="D6821" i="106" s="1"/>
  <c r="B6163" i="106"/>
  <c r="D6163" i="106" s="1"/>
  <c r="B3486" i="106"/>
  <c r="D3486" i="106" s="1"/>
  <c r="B3078" i="106"/>
  <c r="D3078" i="106" s="1"/>
  <c r="B6332" i="106"/>
  <c r="D6332" i="106" s="1"/>
  <c r="B1645" i="106"/>
  <c r="D1645" i="106" s="1"/>
  <c r="B2797" i="106"/>
  <c r="D2797" i="106" s="1"/>
  <c r="K130" i="29"/>
  <c r="K300" i="29"/>
  <c r="B4099" i="106" s="1"/>
  <c r="D4099" i="106" s="1"/>
  <c r="B7108" i="106"/>
  <c r="D7108" i="106" s="1"/>
  <c r="B779" i="106"/>
  <c r="D779" i="106" s="1"/>
  <c r="D42" i="29"/>
  <c r="B4814" i="106"/>
  <c r="D4814" i="106" s="1"/>
  <c r="B6255" i="106"/>
  <c r="D6255" i="106" s="1"/>
  <c r="B5093" i="106"/>
  <c r="D5093" i="106" s="1"/>
  <c r="B7236" i="106"/>
  <c r="D7236" i="106" s="1"/>
  <c r="H344" i="29"/>
  <c r="B7237" i="106" s="1"/>
  <c r="D7237" i="106" s="1"/>
  <c r="K343" i="29"/>
  <c r="B3655" i="106"/>
  <c r="D3655" i="106" s="1"/>
  <c r="K318" i="29"/>
  <c r="B7180" i="106" s="1"/>
  <c r="D7180" i="106" s="1"/>
  <c r="B7172" i="106"/>
  <c r="D7172" i="106" s="1"/>
  <c r="B5696" i="106"/>
  <c r="D5696" i="106" s="1"/>
  <c r="B7040" i="106"/>
  <c r="D7040" i="106" s="1"/>
  <c r="B5574" i="106"/>
  <c r="D5574" i="106" s="1"/>
  <c r="F24" i="34"/>
  <c r="B5082" i="106"/>
  <c r="D5082" i="106" s="1"/>
  <c r="B6116" i="106"/>
  <c r="D6116" i="106" s="1"/>
  <c r="B6097" i="106"/>
  <c r="D6097" i="106" s="1"/>
  <c r="B4180" i="106"/>
  <c r="D4180" i="106" s="1"/>
  <c r="B3632" i="106"/>
  <c r="D3632" i="106" s="1"/>
  <c r="G18" i="4"/>
  <c r="B4176" i="106" s="1"/>
  <c r="D4176" i="106" s="1"/>
  <c r="B4117" i="106"/>
  <c r="D4117" i="106" s="1"/>
  <c r="B6670" i="106"/>
  <c r="D6670" i="106" s="1"/>
  <c r="B5907" i="106"/>
  <c r="D5907" i="106" s="1"/>
  <c r="H184" i="5"/>
  <c r="B5908" i="106" s="1"/>
  <c r="D5908" i="106" s="1"/>
  <c r="B1221" i="106"/>
  <c r="D1221" i="106" s="1"/>
  <c r="K124" i="29"/>
  <c r="B1276" i="106" s="1"/>
  <c r="D1276" i="106" s="1"/>
  <c r="B4853" i="106"/>
  <c r="D4853" i="106" s="1"/>
  <c r="B6687" i="106"/>
  <c r="D6687" i="106" s="1"/>
  <c r="B6382" i="106"/>
  <c r="D6382" i="106" s="1"/>
  <c r="F116" i="34"/>
  <c r="K195" i="29"/>
  <c r="B2841" i="106" s="1"/>
  <c r="D2841" i="106" s="1"/>
  <c r="B2831" i="106"/>
  <c r="D2831" i="106" s="1"/>
  <c r="B2801" i="106"/>
  <c r="D2801" i="106" s="1"/>
  <c r="B3057" i="106"/>
  <c r="D3057" i="106" s="1"/>
  <c r="B923" i="106"/>
  <c r="D923" i="106" s="1"/>
  <c r="B4382" i="106"/>
  <c r="D4382" i="106" s="1"/>
  <c r="K319" i="29"/>
  <c r="B7189" i="106" s="1"/>
  <c r="D7189" i="106" s="1"/>
  <c r="B7181" i="106"/>
  <c r="D7181" i="106" s="1"/>
  <c r="B4865" i="106"/>
  <c r="D4865" i="106" s="1"/>
  <c r="B7156" i="106"/>
  <c r="D7156" i="106" s="1"/>
  <c r="B5105" i="106"/>
  <c r="D5105" i="106" s="1"/>
  <c r="B5880" i="106"/>
  <c r="D5880" i="106" s="1"/>
  <c r="B4806" i="106"/>
  <c r="D4806" i="106" s="1"/>
  <c r="B3579" i="106"/>
  <c r="D3579" i="106" s="1"/>
  <c r="B6872" i="106"/>
  <c r="D6872" i="106" s="1"/>
  <c r="B6317" i="106"/>
  <c r="D6317" i="106" s="1"/>
  <c r="J67" i="5"/>
  <c r="B6318" i="106" s="1"/>
  <c r="D6318" i="106" s="1"/>
  <c r="B7674" i="106"/>
  <c r="D7674" i="106" s="1"/>
  <c r="B2721" i="106"/>
  <c r="D2721" i="106" s="1"/>
  <c r="B5998" i="106"/>
  <c r="D5998" i="106" s="1"/>
  <c r="B6405" i="106"/>
  <c r="D6405" i="106" s="1"/>
  <c r="B6190" i="106"/>
  <c r="D6190" i="106" s="1"/>
  <c r="B6822" i="106"/>
  <c r="D6822" i="106" s="1"/>
  <c r="B1449" i="106"/>
  <c r="D1449" i="106" s="1"/>
  <c r="K281" i="29"/>
  <c r="B1512" i="106" s="1"/>
  <c r="D1512" i="106" s="1"/>
  <c r="H286" i="29"/>
  <c r="B6677" i="106"/>
  <c r="D6677" i="106" s="1"/>
  <c r="B7173" i="106"/>
  <c r="D7173" i="106" s="1"/>
  <c r="B6379" i="106"/>
  <c r="D6379" i="106" s="1"/>
  <c r="B1534" i="106"/>
  <c r="D1534" i="106" s="1"/>
  <c r="B6343" i="106"/>
  <c r="D6343" i="106" s="1"/>
  <c r="B1257" i="106"/>
  <c r="D1257" i="106" s="1"/>
  <c r="B6087" i="106"/>
  <c r="D6087" i="106" s="1"/>
  <c r="B6359" i="106"/>
  <c r="D6359" i="106" s="1"/>
  <c r="F99" i="34"/>
  <c r="B5111" i="106"/>
  <c r="D5111" i="106" s="1"/>
  <c r="B5013" i="106"/>
  <c r="D5013" i="106" s="1"/>
  <c r="B6170" i="106"/>
  <c r="D6170" i="106" s="1"/>
  <c r="B1236" i="106"/>
  <c r="D1236" i="106" s="1"/>
  <c r="B6312" i="106"/>
  <c r="D6312" i="106" s="1"/>
  <c r="F86" i="34"/>
  <c r="B5697" i="106"/>
  <c r="D5697" i="106" s="1"/>
  <c r="I72" i="29"/>
  <c r="B6973" i="106" s="1"/>
  <c r="D6973" i="106" s="1"/>
  <c r="B6963" i="106"/>
  <c r="D6963" i="106" s="1"/>
  <c r="K176" i="29"/>
  <c r="B1377" i="106" s="1"/>
  <c r="D1377" i="106" s="1"/>
  <c r="B1335" i="106"/>
  <c r="D1335" i="106" s="1"/>
  <c r="L349" i="29"/>
  <c r="L352" i="29" s="1"/>
  <c r="B7109" i="106"/>
  <c r="D7109" i="106" s="1"/>
  <c r="C67" i="5"/>
  <c r="B5090" i="106" s="1"/>
  <c r="D5090" i="106" s="1"/>
  <c r="B5089" i="106"/>
  <c r="D5089" i="106" s="1"/>
  <c r="B6936" i="106"/>
  <c r="D6936" i="106" s="1"/>
  <c r="B5196" i="106"/>
  <c r="D5196" i="106" s="1"/>
  <c r="B5152" i="106"/>
  <c r="D5152" i="106" s="1"/>
  <c r="B4394" i="106"/>
  <c r="D4394" i="106" s="1"/>
  <c r="B6713" i="106"/>
  <c r="D6713" i="106" s="1"/>
  <c r="B7246" i="106"/>
  <c r="D7246" i="106" s="1"/>
  <c r="B6941" i="106"/>
  <c r="D6941" i="106" s="1"/>
  <c r="B863" i="106"/>
  <c r="D863" i="106" s="1"/>
  <c r="B10" i="7"/>
  <c r="B5916" i="106"/>
  <c r="D5916" i="106" s="1"/>
  <c r="I12" i="5"/>
  <c r="B5918" i="106" s="1"/>
  <c r="D5918" i="106" s="1"/>
  <c r="B1347" i="106"/>
  <c r="D1347" i="106" s="1"/>
  <c r="B6975" i="106"/>
  <c r="D6975" i="106" s="1"/>
  <c r="B7149" i="106"/>
  <c r="D7149" i="106" s="1"/>
  <c r="F97" i="34"/>
  <c r="B5107" i="106"/>
  <c r="D5107" i="106" s="1"/>
  <c r="B6842" i="106"/>
  <c r="D6842" i="106" s="1"/>
  <c r="K200" i="29"/>
  <c r="B4210" i="106"/>
  <c r="D4210" i="106" s="1"/>
  <c r="B2947" i="106"/>
  <c r="D2947" i="106" s="1"/>
  <c r="K101" i="29"/>
  <c r="B7015" i="106" s="1"/>
  <c r="D7015" i="106" s="1"/>
  <c r="J121" i="5"/>
  <c r="B6353" i="106"/>
  <c r="D6353" i="106" s="1"/>
  <c r="K7" i="12"/>
  <c r="B6339" i="106"/>
  <c r="D6339" i="106" s="1"/>
  <c r="B173" i="106"/>
  <c r="D173" i="106" s="1"/>
  <c r="G13" i="3"/>
  <c r="B180" i="106" s="1"/>
  <c r="D180" i="106" s="1"/>
  <c r="G121" i="5"/>
  <c r="B5748" i="106" s="1"/>
  <c r="D5748" i="106" s="1"/>
  <c r="B5742" i="106"/>
  <c r="D5742" i="106" s="1"/>
  <c r="K23" i="29"/>
  <c r="B6882" i="106"/>
  <c r="D6882" i="106" s="1"/>
  <c r="B978" i="106"/>
  <c r="D978" i="106" s="1"/>
  <c r="G72" i="29"/>
  <c r="B985" i="106" s="1"/>
  <c r="D985" i="106" s="1"/>
  <c r="L278" i="29"/>
  <c r="B6823" i="106"/>
  <c r="D6823" i="106" s="1"/>
  <c r="B7662" i="106"/>
  <c r="D7662" i="106" s="1"/>
  <c r="B743" i="106"/>
  <c r="D743" i="106" s="1"/>
  <c r="K64" i="29"/>
  <c r="B1019" i="106"/>
  <c r="D1019" i="106" s="1"/>
  <c r="B6702" i="106"/>
  <c r="D6702" i="106" s="1"/>
  <c r="D237" i="29"/>
  <c r="B1421" i="106" s="1"/>
  <c r="D1421" i="106" s="1"/>
  <c r="B1418" i="106"/>
  <c r="D1418" i="106" s="1"/>
  <c r="K234" i="29"/>
  <c r="B3534" i="106"/>
  <c r="D3534" i="106" s="1"/>
  <c r="B971" i="106"/>
  <c r="D971" i="106" s="1"/>
  <c r="B6969" i="106"/>
  <c r="D6969" i="106" s="1"/>
  <c r="H127" i="29"/>
  <c r="B1264" i="106" s="1"/>
  <c r="D1264" i="106" s="1"/>
  <c r="B1260" i="106"/>
  <c r="D1260" i="106" s="1"/>
  <c r="B6392" i="106"/>
  <c r="D6392" i="106" s="1"/>
  <c r="B5528" i="106"/>
  <c r="D5528" i="106" s="1"/>
  <c r="E121" i="5"/>
  <c r="B7176" i="106"/>
  <c r="D7176" i="106" s="1"/>
  <c r="F32" i="34"/>
  <c r="B5459" i="106"/>
  <c r="D5459" i="106" s="1"/>
  <c r="B3372" i="106"/>
  <c r="D3372" i="106" s="1"/>
  <c r="B7250" i="106"/>
  <c r="D7250" i="106" s="1"/>
  <c r="B6952" i="106"/>
  <c r="D6952" i="106" s="1"/>
  <c r="B7193" i="106"/>
  <c r="D7193" i="106" s="1"/>
  <c r="B6851" i="106"/>
  <c r="D6851" i="106" s="1"/>
  <c r="B962" i="106"/>
  <c r="D962" i="106" s="1"/>
  <c r="B5094" i="106"/>
  <c r="D5094" i="106" s="1"/>
  <c r="B6655" i="106"/>
  <c r="D6655" i="106" s="1"/>
  <c r="B500" i="106"/>
  <c r="D500" i="106" s="1"/>
  <c r="B7077" i="106"/>
  <c r="D7077" i="106" s="1"/>
  <c r="K214" i="29"/>
  <c r="F42" i="29"/>
  <c r="B901" i="106" s="1"/>
  <c r="D901" i="106" s="1"/>
  <c r="B895" i="106"/>
  <c r="D895" i="106" s="1"/>
  <c r="B6811" i="106"/>
  <c r="D6811" i="106" s="1"/>
  <c r="B4855" i="106"/>
  <c r="D4855" i="106" s="1"/>
  <c r="B6326" i="106"/>
  <c r="D6326" i="106" s="1"/>
  <c r="B1044" i="106"/>
  <c r="D1044" i="106" s="1"/>
  <c r="B7190" i="106"/>
  <c r="D7190" i="106" s="1"/>
  <c r="K320" i="29"/>
  <c r="B7198" i="106" s="1"/>
  <c r="D7198" i="106" s="1"/>
  <c r="K31" i="29"/>
  <c r="B6898" i="106"/>
  <c r="D6898" i="106" s="1"/>
  <c r="B754" i="106"/>
  <c r="D754" i="106" s="1"/>
  <c r="K73" i="29"/>
  <c r="B970" i="106"/>
  <c r="D970" i="106" s="1"/>
  <c r="G65" i="29"/>
  <c r="B977" i="106" s="1"/>
  <c r="D977" i="106" s="1"/>
  <c r="B2998" i="106"/>
  <c r="D2998" i="106" s="1"/>
  <c r="B6399" i="106"/>
  <c r="D6399" i="106" s="1"/>
  <c r="B1036" i="106"/>
  <c r="D1036" i="106" s="1"/>
  <c r="H72" i="29"/>
  <c r="B1043" i="106" s="1"/>
  <c r="D1043" i="106" s="1"/>
  <c r="B1041" i="106"/>
  <c r="D1041" i="106" s="1"/>
  <c r="B5239" i="106"/>
  <c r="D5239" i="106" s="1"/>
  <c r="B801" i="106"/>
  <c r="D801" i="106" s="1"/>
  <c r="K50" i="29"/>
  <c r="B733" i="106"/>
  <c r="D733" i="106" s="1"/>
  <c r="B7195" i="106"/>
  <c r="D7195" i="106" s="1"/>
  <c r="B4227" i="106"/>
  <c r="D4227" i="106" s="1"/>
  <c r="B849" i="106"/>
  <c r="D849" i="106" s="1"/>
  <c r="K182" i="29"/>
  <c r="B2989" i="106"/>
  <c r="D2989" i="106" s="1"/>
  <c r="E188" i="29"/>
  <c r="E190" i="29" s="1"/>
  <c r="B1352" i="106" s="1"/>
  <c r="D1352" i="106" s="1"/>
  <c r="B6174" i="106"/>
  <c r="D6174" i="106" s="1"/>
  <c r="B2993" i="106"/>
  <c r="D2993" i="106" s="1"/>
  <c r="K186" i="29"/>
  <c r="B3011" i="106" s="1"/>
  <c r="D3011" i="106" s="1"/>
  <c r="B6660" i="106"/>
  <c r="D6660" i="106" s="1"/>
  <c r="B6260" i="106"/>
  <c r="D6260" i="106" s="1"/>
  <c r="B6976" i="106"/>
  <c r="D6976" i="106" s="1"/>
  <c r="B6629" i="106"/>
  <c r="D6629" i="106" s="1"/>
  <c r="B6679" i="106"/>
  <c r="D6679" i="106" s="1"/>
  <c r="B839" i="106"/>
  <c r="D839" i="106" s="1"/>
  <c r="J323" i="29"/>
  <c r="B7125" i="106"/>
  <c r="D7125" i="106" s="1"/>
  <c r="B6695" i="106"/>
  <c r="D6695" i="106" s="1"/>
  <c r="B800" i="106"/>
  <c r="D800" i="106" s="1"/>
  <c r="B5515" i="106"/>
  <c r="D5515" i="106" s="1"/>
  <c r="B4336" i="106"/>
  <c r="D4336" i="106" s="1"/>
  <c r="K253" i="29"/>
  <c r="B1425" i="106"/>
  <c r="D1425" i="106" s="1"/>
  <c r="D255" i="29"/>
  <c r="B1427" i="106" s="1"/>
  <c r="D1427" i="106" s="1"/>
  <c r="B3532" i="106"/>
  <c r="D3532" i="106" s="1"/>
  <c r="B6130" i="106"/>
  <c r="D6130" i="106" s="1"/>
  <c r="H34" i="3"/>
  <c r="B211" i="106" s="1"/>
  <c r="D211" i="106" s="1"/>
  <c r="B7769" i="106"/>
  <c r="D7769" i="106" s="1"/>
  <c r="C18" i="5"/>
  <c r="B5071" i="106" s="1"/>
  <c r="D5071" i="106" s="1"/>
  <c r="B5067" i="106"/>
  <c r="D5067" i="106" s="1"/>
  <c r="B7229" i="106"/>
  <c r="D7229" i="106" s="1"/>
  <c r="B5529" i="106"/>
  <c r="D5529" i="106" s="1"/>
  <c r="B5565" i="106"/>
  <c r="D5565" i="106" s="1"/>
  <c r="F84" i="34"/>
  <c r="B6934" i="106"/>
  <c r="D6934" i="106" s="1"/>
  <c r="B7238" i="106"/>
  <c r="D7238" i="106" s="1"/>
  <c r="K348" i="29"/>
  <c r="B7239" i="106" s="1"/>
  <c r="D7239" i="106" s="1"/>
  <c r="B6348" i="106"/>
  <c r="D6348" i="106" s="1"/>
  <c r="F34" i="3"/>
  <c r="B169" i="106" s="1"/>
  <c r="D169" i="106" s="1"/>
  <c r="B6128" i="106"/>
  <c r="D6128" i="106" s="1"/>
  <c r="B5114" i="106"/>
  <c r="D5114" i="106" s="1"/>
  <c r="K143" i="29"/>
  <c r="B2810" i="106" s="1"/>
  <c r="D2810" i="106" s="1"/>
  <c r="B2807" i="106"/>
  <c r="D2807" i="106" s="1"/>
  <c r="B2757" i="106"/>
  <c r="D2757" i="106" s="1"/>
  <c r="D78" i="36"/>
  <c r="B7006" i="106"/>
  <c r="D7006" i="106" s="1"/>
  <c r="K98" i="29"/>
  <c r="B7007" i="106" s="1"/>
  <c r="D7007" i="106" s="1"/>
  <c r="B152" i="106"/>
  <c r="D152" i="106" s="1"/>
  <c r="B5328" i="106"/>
  <c r="D5328" i="106" s="1"/>
  <c r="D12" i="5"/>
  <c r="F102" i="34"/>
  <c r="B4761" i="106"/>
  <c r="D4761" i="106" s="1"/>
  <c r="I18" i="5"/>
  <c r="B5923" i="106" s="1"/>
  <c r="D5923" i="106" s="1"/>
  <c r="B5919" i="106"/>
  <c r="D5919" i="106" s="1"/>
  <c r="E57" i="29"/>
  <c r="B853" i="106" s="1"/>
  <c r="D853" i="106" s="1"/>
  <c r="B851" i="106"/>
  <c r="D851" i="106" s="1"/>
  <c r="B6136" i="106"/>
  <c r="D6136" i="106" s="1"/>
  <c r="B5790" i="106"/>
  <c r="D5790" i="106" s="1"/>
  <c r="G211" i="5"/>
  <c r="B5803" i="106" s="1"/>
  <c r="D5803" i="106" s="1"/>
  <c r="B6171" i="106"/>
  <c r="D6171" i="106" s="1"/>
  <c r="B7123" i="106"/>
  <c r="D7123" i="106" s="1"/>
  <c r="H323" i="29"/>
  <c r="B6911" i="106"/>
  <c r="D6911" i="106" s="1"/>
  <c r="B1011" i="106"/>
  <c r="D1011" i="106" s="1"/>
  <c r="H42" i="29"/>
  <c r="B1017" i="106" s="1"/>
  <c r="D1017" i="106" s="1"/>
  <c r="B4228" i="106"/>
  <c r="D4228" i="106" s="1"/>
  <c r="B956" i="106"/>
  <c r="D956" i="106" s="1"/>
  <c r="B6914" i="106"/>
  <c r="D6914" i="106" s="1"/>
  <c r="B5630" i="106"/>
  <c r="D5630" i="106" s="1"/>
  <c r="B5336" i="106"/>
  <c r="D5336" i="106" s="1"/>
  <c r="B7106" i="106"/>
  <c r="D7106" i="106" s="1"/>
  <c r="H303" i="29"/>
  <c r="B7115" i="106" s="1"/>
  <c r="D7115" i="106" s="1"/>
  <c r="B5242" i="106"/>
  <c r="D5242" i="106" s="1"/>
  <c r="B3058" i="106"/>
  <c r="D3058" i="106" s="1"/>
  <c r="B1549" i="106"/>
  <c r="D1549" i="106" s="1"/>
  <c r="H296" i="29"/>
  <c r="B6375" i="106"/>
  <c r="D6375" i="106" s="1"/>
  <c r="B6639" i="106"/>
  <c r="D6639" i="106" s="1"/>
  <c r="B1007" i="106"/>
  <c r="D1007" i="106" s="1"/>
  <c r="B4364" i="106"/>
  <c r="D4364" i="106" s="1"/>
  <c r="E178" i="5"/>
  <c r="B4372" i="106" s="1"/>
  <c r="D4372" i="106" s="1"/>
  <c r="K236" i="29"/>
  <c r="B1484" i="106" s="1"/>
  <c r="D1484" i="106" s="1"/>
  <c r="B1420" i="106"/>
  <c r="D1420" i="106" s="1"/>
  <c r="B4342" i="106"/>
  <c r="D4342" i="106" s="1"/>
  <c r="K30" i="29"/>
  <c r="B6896" i="106"/>
  <c r="D6896" i="106" s="1"/>
  <c r="B807" i="106"/>
  <c r="D807" i="106" s="1"/>
  <c r="B5027" i="106"/>
  <c r="D5027" i="106" s="1"/>
  <c r="B5012" i="106"/>
  <c r="D5012" i="106" s="1"/>
  <c r="D77" i="36"/>
  <c r="B928" i="106"/>
  <c r="D928" i="106" s="1"/>
  <c r="B6716" i="106"/>
  <c r="D6716" i="106" s="1"/>
  <c r="B5084" i="106"/>
  <c r="D5084" i="106" s="1"/>
  <c r="B842" i="106"/>
  <c r="D842" i="106" s="1"/>
  <c r="B7689" i="106"/>
  <c r="D7689" i="106" s="1"/>
  <c r="B321" i="106"/>
  <c r="D321" i="106" s="1"/>
  <c r="I48" i="4"/>
  <c r="B2106" i="106" s="1"/>
  <c r="D2106" i="106" s="1"/>
  <c r="B6906" i="106"/>
  <c r="D6906" i="106" s="1"/>
  <c r="F29" i="34"/>
  <c r="B5387" i="106"/>
  <c r="D5387" i="106" s="1"/>
  <c r="K219" i="29"/>
  <c r="B1460" i="106" s="1"/>
  <c r="D1460" i="106" s="1"/>
  <c r="B1396" i="106"/>
  <c r="D1396" i="106" s="1"/>
  <c r="C21" i="131"/>
  <c r="B7286" i="106" s="1"/>
  <c r="F148" i="34"/>
  <c r="B6729" i="106"/>
  <c r="D6729" i="106" s="1"/>
  <c r="B7159" i="106"/>
  <c r="D7159" i="106" s="1"/>
  <c r="B770" i="106"/>
  <c r="D770" i="106" s="1"/>
  <c r="B7183" i="106"/>
  <c r="D7183" i="106" s="1"/>
  <c r="L84" i="29"/>
  <c r="B6254" i="106"/>
  <c r="D6254" i="106" s="1"/>
  <c r="B4945" i="106"/>
  <c r="D4945" i="106" s="1"/>
  <c r="B6808" i="106"/>
  <c r="D6808" i="106" s="1"/>
  <c r="B5123" i="106"/>
  <c r="D5123" i="106" s="1"/>
  <c r="D12" i="171"/>
  <c r="B3375" i="106"/>
  <c r="D3375" i="106" s="1"/>
  <c r="B5922" i="106"/>
  <c r="D5922" i="106" s="1"/>
  <c r="C34" i="3"/>
  <c r="B91" i="106" s="1"/>
  <c r="D91" i="106" s="1"/>
  <c r="B6125" i="106"/>
  <c r="D6125" i="106" s="1"/>
  <c r="K29" i="29"/>
  <c r="B6895" i="106" s="1"/>
  <c r="D6895" i="106" s="1"/>
  <c r="B6894" i="106"/>
  <c r="D6894" i="106" s="1"/>
  <c r="B3376" i="106"/>
  <c r="D3376" i="106" s="1"/>
  <c r="B872" i="106"/>
  <c r="D872" i="106" s="1"/>
  <c r="B6812" i="106"/>
  <c r="D6812" i="106" s="1"/>
  <c r="B2990" i="106"/>
  <c r="D2990" i="106" s="1"/>
  <c r="K183" i="29"/>
  <c r="B3008" i="106" s="1"/>
  <c r="D3008" i="106" s="1"/>
  <c r="L223" i="29"/>
  <c r="B7165" i="106"/>
  <c r="D7165" i="106" s="1"/>
  <c r="I47" i="29"/>
  <c r="B6924" i="106" s="1"/>
  <c r="D6924" i="106" s="1"/>
  <c r="B6918" i="106"/>
  <c r="D6918" i="106" s="1"/>
  <c r="B6101" i="106"/>
  <c r="D6101" i="106" s="1"/>
  <c r="B6407" i="106"/>
  <c r="D6407" i="106" s="1"/>
  <c r="K96" i="29"/>
  <c r="B7003" i="106" s="1"/>
  <c r="D7003" i="106" s="1"/>
  <c r="B7002" i="106"/>
  <c r="D7002" i="106" s="1"/>
  <c r="B4771" i="106"/>
  <c r="D4771" i="106" s="1"/>
  <c r="B1046" i="106"/>
  <c r="D1046" i="106" s="1"/>
  <c r="B7227" i="106"/>
  <c r="D7227" i="106" s="1"/>
  <c r="J339" i="29"/>
  <c r="B7262" i="106"/>
  <c r="B6621" i="106"/>
  <c r="D6621" i="106" s="1"/>
  <c r="K259" i="5"/>
  <c r="B5817" i="106"/>
  <c r="D5817" i="106" s="1"/>
  <c r="G224" i="5"/>
  <c r="B5829" i="106" s="1"/>
  <c r="D5829" i="106" s="1"/>
  <c r="B6817" i="106"/>
  <c r="D6817" i="106" s="1"/>
  <c r="C32" i="131"/>
  <c r="B7297" i="106" s="1"/>
  <c r="F158" i="34"/>
  <c r="B2762" i="106"/>
  <c r="D2762" i="106" s="1"/>
  <c r="G178" i="5"/>
  <c r="B5780" i="106" s="1"/>
  <c r="D5780" i="106" s="1"/>
  <c r="B5779" i="106"/>
  <c r="D5779" i="106" s="1"/>
  <c r="B5823" i="106"/>
  <c r="D5823" i="106" s="1"/>
  <c r="B7161" i="106"/>
  <c r="D7161" i="106" s="1"/>
  <c r="B2812" i="106"/>
  <c r="D2812" i="106" s="1"/>
  <c r="K159" i="29"/>
  <c r="B2818" i="106" s="1"/>
  <c r="D2818" i="106" s="1"/>
  <c r="B3530" i="106"/>
  <c r="D3530" i="106" s="1"/>
  <c r="B4378" i="106"/>
  <c r="D4378" i="106" s="1"/>
  <c r="B5075" i="106"/>
  <c r="D5075" i="106" s="1"/>
  <c r="B973" i="106"/>
  <c r="D973" i="106" s="1"/>
  <c r="B1220" i="106"/>
  <c r="D1220" i="106" s="1"/>
  <c r="K123" i="29"/>
  <c r="B1275" i="106" s="1"/>
  <c r="D1275" i="106" s="1"/>
  <c r="B6968" i="106"/>
  <c r="D6968" i="106" s="1"/>
  <c r="B2821" i="106"/>
  <c r="D2821" i="106" s="1"/>
  <c r="B6704" i="106"/>
  <c r="D6704" i="106" s="1"/>
  <c r="C18" i="131"/>
  <c r="B7283" i="106" s="1"/>
  <c r="B5462" i="106"/>
  <c r="D5462" i="106" s="1"/>
  <c r="F90" i="34"/>
  <c r="B5573" i="106"/>
  <c r="D5573" i="106" s="1"/>
  <c r="B6829" i="106"/>
  <c r="D6829" i="106" s="1"/>
  <c r="B3699" i="106"/>
  <c r="D3699" i="106" s="1"/>
  <c r="K53" i="4"/>
  <c r="B3703" i="106" s="1"/>
  <c r="D3703" i="106" s="1"/>
  <c r="B6165" i="106"/>
  <c r="D6165" i="106" s="1"/>
  <c r="K229" i="29"/>
  <c r="B1478" i="106" s="1"/>
  <c r="D1478" i="106" s="1"/>
  <c r="B1414" i="106"/>
  <c r="D1414" i="106" s="1"/>
  <c r="B4400" i="106"/>
  <c r="D4400" i="106" s="1"/>
  <c r="B925" i="106"/>
  <c r="D925" i="106" s="1"/>
  <c r="B2719" i="106"/>
  <c r="D2719" i="106" s="1"/>
  <c r="B7671" i="106"/>
  <c r="D7671" i="106" s="1"/>
  <c r="B3639" i="106"/>
  <c r="D3639" i="106" s="1"/>
  <c r="D216" i="5"/>
  <c r="B4412" i="106" s="1"/>
  <c r="D4412" i="106" s="1"/>
  <c r="B5440" i="106"/>
  <c r="D5440" i="106" s="1"/>
  <c r="B4370" i="106"/>
  <c r="D4370" i="106" s="1"/>
  <c r="B6377" i="106"/>
  <c r="D6377" i="106" s="1"/>
  <c r="B3490" i="106"/>
  <c r="D3490" i="106" s="1"/>
  <c r="B6155" i="106"/>
  <c r="D6155" i="106" s="1"/>
  <c r="L65" i="29"/>
  <c r="B7702" i="106"/>
  <c r="D7702" i="106" s="1"/>
  <c r="K226" i="29"/>
  <c r="B1475" i="106" s="1"/>
  <c r="D1475" i="106" s="1"/>
  <c r="D232" i="29"/>
  <c r="B1417" i="106" s="1"/>
  <c r="D1417" i="106" s="1"/>
  <c r="B1411" i="106"/>
  <c r="D1411" i="106" s="1"/>
  <c r="B4944" i="106"/>
  <c r="D4944" i="106" s="1"/>
  <c r="C8" i="131"/>
  <c r="B7273" i="106" s="1"/>
  <c r="B6634" i="106"/>
  <c r="D6634" i="106" s="1"/>
  <c r="F138" i="34"/>
  <c r="B967" i="106"/>
  <c r="D967" i="106" s="1"/>
  <c r="G57" i="29"/>
  <c r="B969" i="106" s="1"/>
  <c r="D969" i="106" s="1"/>
  <c r="B4321" i="106"/>
  <c r="D4321" i="106" s="1"/>
  <c r="L271" i="29"/>
  <c r="B6765" i="106"/>
  <c r="D6765" i="106" s="1"/>
  <c r="B6678" i="106"/>
  <c r="D6678" i="106" s="1"/>
  <c r="B1252" i="106"/>
  <c r="D1252" i="106" s="1"/>
  <c r="B6304" i="106"/>
  <c r="D6304" i="106" s="1"/>
  <c r="B6123" i="106"/>
  <c r="D6123" i="106" s="1"/>
  <c r="B134" i="106"/>
  <c r="D134" i="106" s="1"/>
  <c r="B6241" i="106"/>
  <c r="D6241" i="106" s="1"/>
  <c r="B974" i="106"/>
  <c r="D974" i="106" s="1"/>
  <c r="B6868" i="106"/>
  <c r="D6868" i="106" s="1"/>
  <c r="B5498" i="106"/>
  <c r="D5498" i="106" s="1"/>
  <c r="B7728" i="106"/>
  <c r="D7728" i="106" s="1"/>
  <c r="B6168" i="106"/>
  <c r="D6168" i="106" s="1"/>
  <c r="B915" i="106"/>
  <c r="D915" i="106" s="1"/>
  <c r="B3581" i="106"/>
  <c r="D3581" i="106" s="1"/>
  <c r="K314" i="29"/>
  <c r="B7144" i="106" s="1"/>
  <c r="D7144" i="106" s="1"/>
  <c r="B7136" i="106"/>
  <c r="D7136" i="106" s="1"/>
  <c r="B7685" i="106"/>
  <c r="D7685" i="106" s="1"/>
  <c r="B6252" i="106"/>
  <c r="D6252" i="106" s="1"/>
  <c r="D79" i="36"/>
  <c r="B5109" i="106"/>
  <c r="D5109" i="106" s="1"/>
  <c r="B4200" i="106"/>
  <c r="D4200" i="106" s="1"/>
  <c r="K134" i="29"/>
  <c r="B2987" i="106" s="1"/>
  <c r="D2987" i="106" s="1"/>
  <c r="B4864" i="106"/>
  <c r="D4864" i="106" s="1"/>
  <c r="B955" i="106"/>
  <c r="D955" i="106" s="1"/>
  <c r="L136" i="29"/>
  <c r="L138" i="29" s="1"/>
  <c r="B1270" i="106"/>
  <c r="D1270" i="106" s="1"/>
  <c r="K145" i="29"/>
  <c r="B1285" i="106" s="1"/>
  <c r="D1285" i="106" s="1"/>
  <c r="B7122" i="106"/>
  <c r="D7122" i="106" s="1"/>
  <c r="G323" i="29"/>
  <c r="B7203" i="106" s="1"/>
  <c r="D7203" i="106" s="1"/>
  <c r="B6096" i="106"/>
  <c r="D6096" i="106" s="1"/>
  <c r="B6771" i="106"/>
  <c r="D6771" i="106" s="1"/>
  <c r="B7039" i="106"/>
  <c r="D7039" i="106" s="1"/>
  <c r="J178" i="29"/>
  <c r="B7058" i="106"/>
  <c r="D7058" i="106" s="1"/>
  <c r="B6147" i="106"/>
  <c r="D6147" i="106" s="1"/>
  <c r="B6913" i="106"/>
  <c r="D6913" i="106" s="1"/>
  <c r="B3236" i="106"/>
  <c r="D3236" i="106" s="1"/>
  <c r="B1002" i="106"/>
  <c r="D1002" i="106" s="1"/>
  <c r="B7762" i="106"/>
  <c r="D7762" i="106" s="1"/>
  <c r="E33" i="29"/>
  <c r="B836" i="106" s="1"/>
  <c r="D836" i="106" s="1"/>
  <c r="K6" i="29"/>
  <c r="B7763" i="106" s="1"/>
  <c r="D7763" i="106" s="1"/>
  <c r="B5755" i="106"/>
  <c r="D5755" i="106" s="1"/>
  <c r="B6731" i="106"/>
  <c r="D6731" i="106" s="1"/>
  <c r="B5785" i="106"/>
  <c r="D5785" i="106" s="1"/>
  <c r="G191" i="5"/>
  <c r="B6188" i="106"/>
  <c r="D6188" i="106" s="1"/>
  <c r="B2997" i="106"/>
  <c r="D2997" i="106" s="1"/>
  <c r="B7145" i="106"/>
  <c r="D7145" i="106" s="1"/>
  <c r="K315" i="29"/>
  <c r="B7153" i="106" s="1"/>
  <c r="D7153" i="106" s="1"/>
  <c r="L92" i="29"/>
  <c r="L323" i="29"/>
  <c r="L331" i="29" s="1"/>
  <c r="B4346" i="106"/>
  <c r="D4346" i="106" s="1"/>
  <c r="K243" i="29"/>
  <c r="B7084" i="106" s="1"/>
  <c r="D7084" i="106" s="1"/>
  <c r="B7083" i="106"/>
  <c r="D7083" i="106" s="1"/>
  <c r="B3084" i="106"/>
  <c r="D3084" i="106" s="1"/>
  <c r="K218" i="29"/>
  <c r="F71" i="34" s="1"/>
  <c r="B1409" i="106"/>
  <c r="D1409" i="106" s="1"/>
  <c r="B6672" i="106"/>
  <c r="D6672" i="106" s="1"/>
  <c r="K108" i="29"/>
  <c r="B2796" i="106" s="1"/>
  <c r="D2796" i="106" s="1"/>
  <c r="B2792" i="106"/>
  <c r="D2792" i="106" s="1"/>
  <c r="B6865" i="106"/>
  <c r="D6865" i="106" s="1"/>
  <c r="B6637" i="106"/>
  <c r="D6637" i="106" s="1"/>
  <c r="B6707" i="106"/>
  <c r="D6707" i="106" s="1"/>
  <c r="B5079" i="106"/>
  <c r="D5079" i="106" s="1"/>
  <c r="B1014" i="106"/>
  <c r="D1014" i="106" s="1"/>
  <c r="B6852" i="106"/>
  <c r="D6852" i="106" s="1"/>
  <c r="B6757" i="106"/>
  <c r="D6757" i="106" s="1"/>
  <c r="B6153" i="106"/>
  <c r="D6153" i="106" s="1"/>
  <c r="B5059" i="106"/>
  <c r="D5059" i="106" s="1"/>
  <c r="B859" i="106"/>
  <c r="D859" i="106" s="1"/>
  <c r="B6711" i="106"/>
  <c r="D6711" i="106" s="1"/>
  <c r="B130" i="106"/>
  <c r="D130" i="106" s="1"/>
  <c r="B6939" i="106"/>
  <c r="D6939" i="106" s="1"/>
  <c r="B1251" i="106"/>
  <c r="D1251" i="106" s="1"/>
  <c r="G127" i="29"/>
  <c r="B1256" i="106" s="1"/>
  <c r="D1256" i="106" s="1"/>
  <c r="B6691" i="106"/>
  <c r="D6691" i="106" s="1"/>
  <c r="B6331" i="106"/>
  <c r="D6331" i="106" s="1"/>
  <c r="D264" i="29"/>
  <c r="B1436" i="106" s="1"/>
  <c r="D1436" i="106" s="1"/>
  <c r="B1428" i="106"/>
  <c r="D1428" i="106" s="1"/>
  <c r="K257" i="29"/>
  <c r="B1492" i="106" s="1"/>
  <c r="D1492" i="106" s="1"/>
  <c r="B6945" i="106"/>
  <c r="D6945" i="106" s="1"/>
  <c r="J57" i="29"/>
  <c r="B6949" i="106" s="1"/>
  <c r="D6949" i="106" s="1"/>
  <c r="B6905" i="106"/>
  <c r="D6905" i="106" s="1"/>
  <c r="J42" i="29"/>
  <c r="B6105" i="106"/>
  <c r="D6105" i="106" s="1"/>
  <c r="B5353" i="106"/>
  <c r="D5353" i="106" s="1"/>
  <c r="K52" i="29"/>
  <c r="B6940" i="106" s="1"/>
  <c r="D6940" i="106" s="1"/>
  <c r="B6932" i="106"/>
  <c r="D6932" i="106" s="1"/>
  <c r="B6762" i="106"/>
  <c r="D6762" i="106" s="1"/>
  <c r="B809" i="106"/>
  <c r="D809" i="106" s="1"/>
  <c r="B1030" i="106"/>
  <c r="D1030" i="106" s="1"/>
  <c r="B774" i="106"/>
  <c r="D774" i="106" s="1"/>
  <c r="B5739" i="106"/>
  <c r="D5739" i="106" s="1"/>
  <c r="J44" i="4"/>
  <c r="B6238" i="106" s="1"/>
  <c r="D6238" i="106" s="1"/>
  <c r="B7754" i="106"/>
  <c r="D7754" i="106" s="1"/>
  <c r="B7753" i="106"/>
  <c r="D7753" i="106" s="1"/>
  <c r="D114" i="5"/>
  <c r="B5360" i="106" s="1"/>
  <c r="D5360" i="106" s="1"/>
  <c r="B5357" i="106"/>
  <c r="D5357" i="106" s="1"/>
  <c r="B117" i="106"/>
  <c r="D117" i="106" s="1"/>
  <c r="B4802" i="106"/>
  <c r="D4802" i="106" s="1"/>
  <c r="B2794" i="106"/>
  <c r="D2794" i="106" s="1"/>
  <c r="I57" i="29"/>
  <c r="B6948" i="106" s="1"/>
  <c r="D6948" i="106" s="1"/>
  <c r="B6944" i="106"/>
  <c r="D6944" i="106" s="1"/>
  <c r="B4077" i="106"/>
  <c r="D4077" i="106" s="1"/>
  <c r="B2806" i="106"/>
  <c r="D2806" i="106" s="1"/>
  <c r="B5884" i="106"/>
  <c r="D5884" i="106" s="1"/>
  <c r="E76" i="4"/>
  <c r="B3276" i="106" s="1"/>
  <c r="D3276" i="106" s="1"/>
  <c r="B2817" i="106"/>
  <c r="D2817" i="106" s="1"/>
  <c r="B7029" i="106"/>
  <c r="D7029" i="106" s="1"/>
  <c r="K227" i="29"/>
  <c r="B1476" i="106" s="1"/>
  <c r="D1476" i="106" s="1"/>
  <c r="B1412" i="106"/>
  <c r="D1412" i="106" s="1"/>
  <c r="F111" i="34"/>
  <c r="B5181" i="106"/>
  <c r="D5181" i="106" s="1"/>
  <c r="B184" i="106"/>
  <c r="D184" i="106" s="1"/>
  <c r="B6133" i="106"/>
  <c r="D6133" i="106" s="1"/>
  <c r="B7032" i="106"/>
  <c r="D7032" i="106" s="1"/>
  <c r="B4418" i="106"/>
  <c r="D4418" i="106" s="1"/>
  <c r="F169" i="34"/>
  <c r="B4075" i="106"/>
  <c r="D4075" i="106" s="1"/>
  <c r="B17" i="7"/>
  <c r="B5064" i="106"/>
  <c r="D5064" i="106" s="1"/>
  <c r="L255" i="29"/>
  <c r="B5374" i="106"/>
  <c r="D5374" i="106" s="1"/>
  <c r="B1528" i="106"/>
  <c r="D1528" i="106" s="1"/>
  <c r="B6736" i="106"/>
  <c r="D6736" i="106" s="1"/>
  <c r="B4792" i="106"/>
  <c r="D4792" i="106" s="1"/>
  <c r="F124" i="34"/>
  <c r="B6167" i="106"/>
  <c r="D6167" i="106" s="1"/>
  <c r="B5083" i="106"/>
  <c r="D5083" i="106" s="1"/>
  <c r="D131" i="5"/>
  <c r="B5368" i="106"/>
  <c r="D5368" i="106" s="1"/>
  <c r="B5729" i="106"/>
  <c r="D5729" i="106" s="1"/>
  <c r="B7651" i="106"/>
  <c r="D7651" i="106" s="1"/>
  <c r="B1262" i="106"/>
  <c r="D1262" i="106" s="1"/>
  <c r="K313" i="29"/>
  <c r="B7135" i="106" s="1"/>
  <c r="D7135" i="106" s="1"/>
  <c r="B7127" i="106"/>
  <c r="D7127" i="106" s="1"/>
  <c r="B4808" i="106"/>
  <c r="D4808" i="106" s="1"/>
  <c r="C27" i="131"/>
  <c r="B7292" i="106" s="1"/>
  <c r="B6777" i="106"/>
  <c r="D6777" i="106" s="1"/>
  <c r="F153" i="34"/>
  <c r="F157" i="34"/>
  <c r="B6809" i="106"/>
  <c r="D6809" i="106" s="1"/>
  <c r="C31" i="131"/>
  <c r="B7296" i="106" s="1"/>
  <c r="B833" i="106"/>
  <c r="D833" i="106" s="1"/>
  <c r="B6623" i="106"/>
  <c r="D6623" i="106" s="1"/>
  <c r="B3582" i="106"/>
  <c r="D3582" i="106" s="1"/>
  <c r="F133" i="34"/>
  <c r="B5280" i="106"/>
  <c r="D5280" i="106" s="1"/>
  <c r="B7765" i="106"/>
  <c r="D7765" i="106" s="1"/>
  <c r="F162" i="34"/>
  <c r="B6118" i="106"/>
  <c r="D6118" i="106" s="1"/>
  <c r="B4338" i="106"/>
  <c r="D4338" i="106" s="1"/>
  <c r="B7147" i="106"/>
  <c r="D7147" i="106" s="1"/>
  <c r="B899" i="106"/>
  <c r="D899" i="106" s="1"/>
  <c r="E127" i="29"/>
  <c r="B1239" i="106" s="1"/>
  <c r="D1239" i="106" s="1"/>
  <c r="B1235" i="106"/>
  <c r="D1235" i="106" s="1"/>
  <c r="F47" i="29"/>
  <c r="B905" i="106" s="1"/>
  <c r="D905" i="106" s="1"/>
  <c r="B902" i="106"/>
  <c r="D902" i="106" s="1"/>
  <c r="B2722" i="106"/>
  <c r="D2722" i="106" s="1"/>
  <c r="B7265" i="106"/>
  <c r="B6970" i="106"/>
  <c r="D6970" i="106" s="1"/>
  <c r="B6135" i="106"/>
  <c r="D6135" i="106" s="1"/>
  <c r="B6802" i="106"/>
  <c r="D6802" i="106" s="1"/>
  <c r="B799" i="106"/>
  <c r="D799" i="106" s="1"/>
  <c r="B961" i="106"/>
  <c r="D961" i="106" s="1"/>
  <c r="B5523" i="106"/>
  <c r="D5523" i="106" s="1"/>
  <c r="B7043" i="106"/>
  <c r="D7043" i="106" s="1"/>
  <c r="B6344" i="106"/>
  <c r="D6344" i="106" s="1"/>
  <c r="B5119" i="106"/>
  <c r="D5119" i="106" s="1"/>
  <c r="B937" i="106"/>
  <c r="D937" i="106" s="1"/>
  <c r="G33" i="29"/>
  <c r="B952" i="106" s="1"/>
  <c r="D952" i="106" s="1"/>
  <c r="B6831" i="106"/>
  <c r="D6831" i="106" s="1"/>
  <c r="B4407" i="106"/>
  <c r="D4407" i="106" s="1"/>
  <c r="B7210" i="106"/>
  <c r="D7210" i="106" s="1"/>
  <c r="K327" i="29"/>
  <c r="B7211" i="106" s="1"/>
  <c r="D7211" i="106" s="1"/>
  <c r="B5134" i="106"/>
  <c r="D5134" i="106" s="1"/>
  <c r="B6751" i="106"/>
  <c r="D6751" i="106" s="1"/>
  <c r="B814" i="106"/>
  <c r="D814" i="106" s="1"/>
  <c r="E296" i="29"/>
  <c r="B1531" i="106"/>
  <c r="D1531" i="106" s="1"/>
  <c r="B2802" i="106"/>
  <c r="D2802" i="106" s="1"/>
  <c r="B4886" i="106"/>
  <c r="D4886" i="106" s="1"/>
  <c r="B5705" i="106"/>
  <c r="D5705" i="106" s="1"/>
  <c r="B958" i="106"/>
  <c r="D958" i="106" s="1"/>
  <c r="B6686" i="106"/>
  <c r="D6686" i="106" s="1"/>
  <c r="C76" i="4"/>
  <c r="B3231" i="106" s="1"/>
  <c r="D3231" i="106" s="1"/>
  <c r="B5022" i="106"/>
  <c r="D5022" i="106" s="1"/>
  <c r="B7700" i="106"/>
  <c r="D7700" i="106" s="1"/>
  <c r="B6132" i="106"/>
  <c r="D6132" i="106" s="1"/>
  <c r="K34" i="3"/>
  <c r="B3565" i="106" s="1"/>
  <c r="D3565" i="106" s="1"/>
  <c r="B6099" i="106"/>
  <c r="D6099" i="106" s="1"/>
  <c r="K338" i="29"/>
  <c r="B3669" i="106" s="1"/>
  <c r="D3669" i="106" s="1"/>
  <c r="B3618" i="106"/>
  <c r="D3618" i="106" s="1"/>
  <c r="B4312" i="106"/>
  <c r="D4312" i="106" s="1"/>
  <c r="B5439" i="106"/>
  <c r="D5439" i="106" s="1"/>
  <c r="B797" i="106"/>
  <c r="D797" i="106" s="1"/>
  <c r="B4915" i="106"/>
  <c r="D4915" i="106" s="1"/>
  <c r="F120" i="34"/>
  <c r="B6239" i="106"/>
  <c r="D6239" i="106" s="1"/>
  <c r="J76" i="4"/>
  <c r="B6261" i="106" s="1"/>
  <c r="D6261" i="106" s="1"/>
  <c r="B840" i="106"/>
  <c r="D840" i="106" s="1"/>
  <c r="B5395" i="106"/>
  <c r="D5395" i="106" s="1"/>
  <c r="D271" i="29"/>
  <c r="B1444" i="106" s="1"/>
  <c r="D1444" i="106" s="1"/>
  <c r="B1437" i="106"/>
  <c r="D1437" i="106" s="1"/>
  <c r="K266" i="29"/>
  <c r="B1501" i="106" s="1"/>
  <c r="D1501" i="106" s="1"/>
  <c r="B2951" i="106"/>
  <c r="D2951" i="106" s="1"/>
  <c r="K80" i="29"/>
  <c r="B2975" i="106" s="1"/>
  <c r="D2975" i="106" s="1"/>
  <c r="B619" i="106"/>
  <c r="D619" i="106" s="1"/>
  <c r="K215" i="29"/>
  <c r="B1406" i="106"/>
  <c r="D1406" i="106" s="1"/>
  <c r="B1552" i="106"/>
  <c r="D1552" i="106" s="1"/>
  <c r="B4799" i="106"/>
  <c r="D4799" i="106" s="1"/>
  <c r="K24" i="29"/>
  <c r="B6884" i="106"/>
  <c r="D6884" i="106" s="1"/>
  <c r="B6311" i="106"/>
  <c r="D6311" i="106" s="1"/>
  <c r="B7637" i="106"/>
  <c r="B6983" i="106"/>
  <c r="D6983" i="106" s="1"/>
  <c r="K86" i="29"/>
  <c r="B6984" i="106" s="1"/>
  <c r="D6984" i="106" s="1"/>
  <c r="B7169" i="106"/>
  <c r="D7169" i="106" s="1"/>
  <c r="B6398" i="106"/>
  <c r="D6398" i="106" s="1"/>
  <c r="J178" i="5"/>
  <c r="B6400" i="106" s="1"/>
  <c r="D6400" i="106" s="1"/>
  <c r="B2826" i="106"/>
  <c r="D2826" i="106" s="1"/>
  <c r="B1451" i="106"/>
  <c r="D1451" i="106" s="1"/>
  <c r="K285" i="29"/>
  <c r="B1514" i="106" s="1"/>
  <c r="D1514" i="106" s="1"/>
  <c r="B856" i="106"/>
  <c r="D856" i="106" s="1"/>
  <c r="D72" i="29"/>
  <c r="B811" i="106" s="1"/>
  <c r="D811" i="106" s="1"/>
  <c r="B804" i="106"/>
  <c r="D804" i="106" s="1"/>
  <c r="B5438" i="106"/>
  <c r="D5438" i="106" s="1"/>
  <c r="G339" i="29"/>
  <c r="B3645" i="106"/>
  <c r="D3645" i="106" s="1"/>
  <c r="B898" i="106"/>
  <c r="D898" i="106" s="1"/>
  <c r="B6717" i="106"/>
  <c r="D6717" i="106" s="1"/>
  <c r="I129" i="29"/>
  <c r="B7022" i="106"/>
  <c r="D7022" i="106" s="1"/>
  <c r="K222" i="29"/>
  <c r="B3392" i="106" s="1"/>
  <c r="D3392" i="106" s="1"/>
  <c r="B3389" i="106"/>
  <c r="D3389" i="106" s="1"/>
  <c r="K70" i="29"/>
  <c r="B749" i="106"/>
  <c r="D749" i="106" s="1"/>
  <c r="B996" i="106"/>
  <c r="D996" i="106" s="1"/>
  <c r="B6728" i="106"/>
  <c r="D6728" i="106" s="1"/>
  <c r="K193" i="29"/>
  <c r="H198" i="29"/>
  <c r="B1371" i="106"/>
  <c r="D1371" i="106" s="1"/>
  <c r="B1372" i="106"/>
  <c r="D1372" i="106" s="1"/>
  <c r="K194" i="29"/>
  <c r="B1384" i="106" s="1"/>
  <c r="D1384" i="106" s="1"/>
  <c r="B6860" i="106"/>
  <c r="D6860" i="106" s="1"/>
  <c r="B1366" i="106"/>
  <c r="D1366" i="106" s="1"/>
  <c r="B3230" i="106"/>
  <c r="D3230" i="106" s="1"/>
  <c r="B6183" i="106"/>
  <c r="D6183" i="106" s="1"/>
  <c r="B6810" i="106"/>
  <c r="D6810" i="106" s="1"/>
  <c r="B6242" i="106"/>
  <c r="D6242" i="106" s="1"/>
  <c r="B3377" i="106"/>
  <c r="D3377" i="106" s="1"/>
  <c r="I33" i="29"/>
  <c r="B6902" i="106" s="1"/>
  <c r="D6902" i="106" s="1"/>
  <c r="B6844" i="106"/>
  <c r="D6844" i="106" s="1"/>
  <c r="B1025" i="106"/>
  <c r="D1025" i="106" s="1"/>
  <c r="H57" i="29"/>
  <c r="B1027" i="106" s="1"/>
  <c r="D1027" i="106" s="1"/>
  <c r="K350" i="29"/>
  <c r="B7241" i="106" s="1"/>
  <c r="D7241" i="106" s="1"/>
  <c r="B7240" i="106"/>
  <c r="D7240" i="106" s="1"/>
  <c r="B880" i="106"/>
  <c r="D880" i="106" s="1"/>
  <c r="B5740" i="106"/>
  <c r="D5740" i="106" s="1"/>
  <c r="B5362" i="106"/>
  <c r="D5362" i="106" s="1"/>
  <c r="B6758" i="106"/>
  <c r="D6758" i="106" s="1"/>
  <c r="B5856" i="106"/>
  <c r="D5856" i="106" s="1"/>
  <c r="B7701" i="106"/>
  <c r="D7701" i="106" s="1"/>
  <c r="B6972" i="106"/>
  <c r="D6972" i="106" s="1"/>
  <c r="B6638" i="106"/>
  <c r="D6638" i="106" s="1"/>
  <c r="B834" i="106"/>
  <c r="D834" i="106" s="1"/>
  <c r="B7140" i="106"/>
  <c r="D7140" i="106" s="1"/>
  <c r="K27" i="29"/>
  <c r="B6890" i="106"/>
  <c r="D6890" i="106" s="1"/>
  <c r="B2723" i="106"/>
  <c r="D2723" i="106" s="1"/>
  <c r="B3653" i="106"/>
  <c r="D3653" i="106" s="1"/>
  <c r="B6793" i="106"/>
  <c r="D6793" i="106" s="1"/>
  <c r="C29" i="131"/>
  <c r="B7294" i="106" s="1"/>
  <c r="F155" i="34"/>
  <c r="G296" i="29"/>
  <c r="B1543" i="106"/>
  <c r="D1543" i="106" s="1"/>
  <c r="B166" i="106"/>
  <c r="D166" i="106" s="1"/>
  <c r="B835" i="106"/>
  <c r="D835" i="106" s="1"/>
  <c r="H65" i="29"/>
  <c r="B1035" i="106" s="1"/>
  <c r="D1035" i="106" s="1"/>
  <c r="B1028" i="106"/>
  <c r="D1028" i="106" s="1"/>
  <c r="C28" i="131"/>
  <c r="B7293" i="106" s="1"/>
  <c r="B6785" i="106"/>
  <c r="D6785" i="106" s="1"/>
  <c r="B1253" i="106"/>
  <c r="D1253" i="106" s="1"/>
  <c r="B1029" i="106"/>
  <c r="D1029" i="106" s="1"/>
  <c r="K231" i="29"/>
  <c r="B1480" i="106" s="1"/>
  <c r="D1480" i="106" s="1"/>
  <c r="B1416" i="106"/>
  <c r="D1416" i="106" s="1"/>
  <c r="D323" i="29"/>
  <c r="B7119" i="106"/>
  <c r="D7119" i="106" s="1"/>
  <c r="B916" i="106"/>
  <c r="D916" i="106" s="1"/>
  <c r="K189" i="29"/>
  <c r="B2839" i="106" s="1"/>
  <c r="D2839" i="106" s="1"/>
  <c r="B2824" i="106"/>
  <c r="D2824" i="106" s="1"/>
  <c r="B841" i="106"/>
  <c r="D841" i="106" s="1"/>
  <c r="K81" i="29"/>
  <c r="B2976" i="106" s="1"/>
  <c r="D2976" i="106" s="1"/>
  <c r="B2952" i="106"/>
  <c r="D2952" i="106" s="1"/>
  <c r="D53" i="29"/>
  <c r="B792" i="106" s="1"/>
  <c r="D792" i="106" s="1"/>
  <c r="B790" i="106"/>
  <c r="D790" i="106" s="1"/>
  <c r="B6146" i="106"/>
  <c r="D6146" i="106" s="1"/>
  <c r="B7036" i="106"/>
  <c r="D7036" i="106" s="1"/>
  <c r="B4376" i="106"/>
  <c r="D4376" i="106" s="1"/>
  <c r="B794" i="106"/>
  <c r="D794" i="106" s="1"/>
  <c r="D296" i="29"/>
  <c r="B1525" i="106"/>
  <c r="D1525" i="106" s="1"/>
  <c r="K144" i="29"/>
  <c r="B2811" i="106" s="1"/>
  <c r="D2811" i="106" s="1"/>
  <c r="B2808" i="106"/>
  <c r="D2808" i="106" s="1"/>
  <c r="B6094" i="106"/>
  <c r="D6094" i="106" s="1"/>
  <c r="B4179" i="106"/>
  <c r="D4179" i="106" s="1"/>
  <c r="B6394" i="106"/>
  <c r="D6394" i="106" s="1"/>
  <c r="B6697" i="106"/>
  <c r="D6697" i="106" s="1"/>
  <c r="B780" i="106"/>
  <c r="D780" i="106" s="1"/>
  <c r="B988" i="106"/>
  <c r="D988" i="106" s="1"/>
  <c r="B4165" i="106"/>
  <c r="D4165" i="106" s="1"/>
  <c r="K277" i="29"/>
  <c r="B4166" i="106" s="1"/>
  <c r="D4166" i="106" s="1"/>
  <c r="G228" i="5"/>
  <c r="B5847" i="106" s="1"/>
  <c r="D5847" i="106" s="1"/>
  <c r="B5844" i="106"/>
  <c r="D5844" i="106" s="1"/>
  <c r="B7197" i="106"/>
  <c r="D7197" i="106" s="1"/>
  <c r="L339" i="29"/>
  <c r="L341" i="29" s="1"/>
  <c r="B4368" i="106"/>
  <c r="D4368" i="106" s="1"/>
  <c r="K178" i="5"/>
  <c r="K174" i="29"/>
  <c r="B4087" i="106" s="1"/>
  <c r="D4087" i="106" s="1"/>
  <c r="B4081" i="106"/>
  <c r="D4081" i="106" s="1"/>
  <c r="C178" i="29"/>
  <c r="B6756" i="106"/>
  <c r="D6756" i="106" s="1"/>
  <c r="B7073" i="106"/>
  <c r="D7073" i="106" s="1"/>
  <c r="K210" i="29"/>
  <c r="B5153" i="106"/>
  <c r="D5153" i="106" s="1"/>
  <c r="B782" i="106"/>
  <c r="D782" i="106" s="1"/>
  <c r="B4393" i="106"/>
  <c r="D4393" i="106" s="1"/>
  <c r="B6356" i="106"/>
  <c r="D6356" i="106" s="1"/>
  <c r="D18" i="5"/>
  <c r="B5339" i="106" s="1"/>
  <c r="D5339" i="106" s="1"/>
  <c r="B5335" i="106"/>
  <c r="D5335" i="106" s="1"/>
  <c r="B7146" i="106"/>
  <c r="D7146" i="106" s="1"/>
  <c r="B129" i="106"/>
  <c r="D129" i="106" s="1"/>
  <c r="E84" i="29"/>
  <c r="B2949" i="106"/>
  <c r="D2949" i="106" s="1"/>
  <c r="K78" i="29"/>
  <c r="B7155" i="106"/>
  <c r="D7155" i="106" s="1"/>
  <c r="B6683" i="106"/>
  <c r="D6683" i="106" s="1"/>
  <c r="B6749" i="106"/>
  <c r="D6749" i="106" s="1"/>
  <c r="B7065" i="106"/>
  <c r="D7065" i="106" s="1"/>
  <c r="B7138" i="106"/>
  <c r="D7138" i="106" s="1"/>
  <c r="F127" i="29"/>
  <c r="B1247" i="106" s="1"/>
  <c r="D1247" i="106" s="1"/>
  <c r="B1243" i="106"/>
  <c r="D1243" i="106" s="1"/>
  <c r="B5496" i="106"/>
  <c r="D5496" i="106" s="1"/>
  <c r="L296" i="29"/>
  <c r="L305" i="29" s="1"/>
  <c r="B6779" i="106"/>
  <c r="D6779" i="106" s="1"/>
  <c r="B4399" i="106"/>
  <c r="D4399" i="106" s="1"/>
  <c r="H136" i="29"/>
  <c r="B2979" i="106"/>
  <c r="D2979" i="106" s="1"/>
  <c r="H92" i="29"/>
  <c r="B6995" i="106" s="1"/>
  <c r="D6995" i="106" s="1"/>
  <c r="K85" i="29"/>
  <c r="B6982" i="106" s="1"/>
  <c r="D6982" i="106" s="1"/>
  <c r="B6981" i="106"/>
  <c r="D6981" i="106" s="1"/>
  <c r="B7143" i="106"/>
  <c r="D7143" i="106" s="1"/>
  <c r="K90" i="29"/>
  <c r="B6992" i="106" s="1"/>
  <c r="D6992" i="106" s="1"/>
  <c r="B6991" i="106"/>
  <c r="D6991" i="106" s="1"/>
  <c r="B6985" i="106"/>
  <c r="D6985" i="106" s="1"/>
  <c r="K87" i="29"/>
  <c r="B6986" i="106" s="1"/>
  <c r="D6986" i="106" s="1"/>
  <c r="B6644" i="106"/>
  <c r="D6644" i="106" s="1"/>
  <c r="B1338" i="106"/>
  <c r="D1338" i="106" s="1"/>
  <c r="K177" i="29"/>
  <c r="B1380" i="106" s="1"/>
  <c r="D1380" i="106" s="1"/>
  <c r="B6754" i="106"/>
  <c r="D6754" i="106" s="1"/>
  <c r="B7121" i="106"/>
  <c r="D7121" i="106" s="1"/>
  <c r="F323" i="29"/>
  <c r="B7202" i="106" s="1"/>
  <c r="D7202" i="106" s="1"/>
  <c r="B6737" i="106"/>
  <c r="D6737" i="106" s="1"/>
  <c r="C22" i="131"/>
  <c r="B7287" i="106" s="1"/>
  <c r="F149" i="34"/>
  <c r="B6120" i="106"/>
  <c r="D6120" i="106" s="1"/>
  <c r="E38" i="4"/>
  <c r="B6286" i="106" s="1"/>
  <c r="D6286" i="106" s="1"/>
  <c r="B6243" i="106"/>
  <c r="D6243" i="106" s="1"/>
  <c r="B7157" i="106"/>
  <c r="D7157" i="106" s="1"/>
  <c r="K164" i="29"/>
  <c r="D75" i="36"/>
  <c r="B1315" i="106"/>
  <c r="D1315" i="106" s="1"/>
  <c r="J72" i="29"/>
  <c r="B6974" i="106" s="1"/>
  <c r="D6974" i="106" s="1"/>
  <c r="B6964" i="106"/>
  <c r="D6964" i="106" s="1"/>
  <c r="B5571" i="106"/>
  <c r="D5571" i="106" s="1"/>
  <c r="F23" i="34"/>
  <c r="B6369" i="106"/>
  <c r="D6369" i="106" s="1"/>
  <c r="F89" i="34"/>
  <c r="B6314" i="106"/>
  <c r="D6314" i="106" s="1"/>
  <c r="B6826" i="106"/>
  <c r="D6826" i="106" s="1"/>
  <c r="C191" i="5"/>
  <c r="B5233" i="106"/>
  <c r="D5233" i="106" s="1"/>
  <c r="B6253" i="106"/>
  <c r="D6253" i="106" s="1"/>
  <c r="B6001" i="106"/>
  <c r="D6001" i="106" s="1"/>
  <c r="B4215" i="106"/>
  <c r="D4215" i="106" s="1"/>
  <c r="C12" i="5"/>
  <c r="B5066" i="106" s="1"/>
  <c r="D5066" i="106" s="1"/>
  <c r="B5061" i="106"/>
  <c r="D5061" i="106" s="1"/>
  <c r="B653" i="106"/>
  <c r="D653" i="106" s="1"/>
  <c r="B4420" i="106"/>
  <c r="D4420" i="106" s="1"/>
  <c r="K240" i="29"/>
  <c r="B1487" i="106" s="1"/>
  <c r="D1487" i="106" s="1"/>
  <c r="B1423" i="106"/>
  <c r="D1423" i="106" s="1"/>
  <c r="B1430" i="106"/>
  <c r="D1430" i="106" s="1"/>
  <c r="K259" i="29"/>
  <c r="B1494" i="106" s="1"/>
  <c r="D1494" i="106" s="1"/>
  <c r="B5337" i="106"/>
  <c r="D5337" i="106" s="1"/>
  <c r="K41" i="29"/>
  <c r="B1114" i="106" s="1"/>
  <c r="D1114" i="106" s="1"/>
  <c r="B726" i="106"/>
  <c r="D726" i="106" s="1"/>
  <c r="B6926" i="106"/>
  <c r="D6926" i="106" s="1"/>
  <c r="I53" i="29"/>
  <c r="B6942" i="106" s="1"/>
  <c r="D6942" i="106" s="1"/>
  <c r="K220" i="29"/>
  <c r="B7080" i="106" s="1"/>
  <c r="D7080" i="106" s="1"/>
  <c r="B7079" i="106"/>
  <c r="D7079" i="106" s="1"/>
  <c r="B7158" i="106"/>
  <c r="D7158" i="106" s="1"/>
  <c r="B7669" i="106"/>
  <c r="D7669" i="106" s="1"/>
  <c r="B7164" i="106"/>
  <c r="D7164" i="106" s="1"/>
  <c r="B6244" i="106"/>
  <c r="D6244" i="106" s="1"/>
  <c r="B6735" i="106"/>
  <c r="D6735" i="106" s="1"/>
  <c r="B6960" i="106"/>
  <c r="D6960" i="106" s="1"/>
  <c r="B3627" i="106"/>
  <c r="D3627" i="106" s="1"/>
  <c r="B1344" i="106"/>
  <c r="D1344" i="106" s="1"/>
  <c r="H47" i="29"/>
  <c r="B1021" i="106" s="1"/>
  <c r="D1021" i="106" s="1"/>
  <c r="B1018" i="106"/>
  <c r="D1018" i="106" s="1"/>
  <c r="B980" i="106"/>
  <c r="D980" i="106" s="1"/>
  <c r="B3625" i="106"/>
  <c r="D3625" i="106" s="1"/>
  <c r="B1269" i="106"/>
  <c r="D1269" i="106" s="1"/>
  <c r="K142" i="29"/>
  <c r="B1284" i="106" s="1"/>
  <c r="D1284" i="106" s="1"/>
  <c r="B2791" i="106"/>
  <c r="D2791" i="106" s="1"/>
  <c r="K107" i="29"/>
  <c r="B2795" i="106" s="1"/>
  <c r="D2795" i="106" s="1"/>
  <c r="B1227" i="106"/>
  <c r="D1227" i="106" s="1"/>
  <c r="D127" i="29"/>
  <c r="B1231" i="106" s="1"/>
  <c r="D1231" i="106" s="1"/>
  <c r="L237" i="29"/>
  <c r="B7186" i="106"/>
  <c r="D7186" i="106" s="1"/>
  <c r="K201" i="29"/>
  <c r="B7070" i="106" s="1"/>
  <c r="D7070" i="106" s="1"/>
  <c r="B7069" i="106"/>
  <c r="D7069" i="106" s="1"/>
  <c r="L198" i="29"/>
  <c r="L202" i="29" s="1"/>
  <c r="B6730" i="106"/>
  <c r="D6730" i="106" s="1"/>
  <c r="B6803" i="106"/>
  <c r="D6803" i="106" s="1"/>
  <c r="B7129" i="106"/>
  <c r="D7129" i="106" s="1"/>
  <c r="B6145" i="106"/>
  <c r="D6145" i="106" s="1"/>
  <c r="D84" i="36"/>
  <c r="B4113" i="106"/>
  <c r="D4113" i="106" s="1"/>
  <c r="C18" i="4"/>
  <c r="B4131" i="106" s="1"/>
  <c r="D4131" i="106" s="1"/>
  <c r="B7182" i="106"/>
  <c r="D7182" i="106" s="1"/>
  <c r="B7132" i="106"/>
  <c r="D7132" i="106" s="1"/>
  <c r="B6980" i="106"/>
  <c r="D6980" i="106" s="1"/>
  <c r="B7212" i="106"/>
  <c r="D7212" i="106" s="1"/>
  <c r="K328" i="29"/>
  <c r="B7213" i="106" s="1"/>
  <c r="D7213" i="106" s="1"/>
  <c r="B951" i="106"/>
  <c r="D951" i="106" s="1"/>
  <c r="K248" i="29"/>
  <c r="B7094" i="106" s="1"/>
  <c r="D7094" i="106" s="1"/>
  <c r="B7093" i="106"/>
  <c r="D7093" i="106" s="1"/>
  <c r="B6845" i="106"/>
  <c r="D6845" i="106" s="1"/>
  <c r="J33" i="29"/>
  <c r="B6903" i="106" s="1"/>
  <c r="D6903" i="106" s="1"/>
  <c r="B4236" i="106"/>
  <c r="D4236" i="106" s="1"/>
  <c r="B857" i="106"/>
  <c r="D857" i="106" s="1"/>
  <c r="F191" i="5"/>
  <c r="B5659" i="106"/>
  <c r="D5659" i="106" s="1"/>
  <c r="B5115" i="106"/>
  <c r="D5115" i="106" s="1"/>
  <c r="F101" i="34"/>
  <c r="B6661" i="106"/>
  <c r="D6661" i="106" s="1"/>
  <c r="B5331" i="106"/>
  <c r="D5331" i="106" s="1"/>
  <c r="G178" i="29"/>
  <c r="B4085" i="106"/>
  <c r="D4085" i="106" s="1"/>
  <c r="G42" i="29"/>
  <c r="B953" i="106"/>
  <c r="D953" i="106" s="1"/>
  <c r="B4079" i="106"/>
  <c r="D4079" i="106" s="1"/>
  <c r="B5163" i="106"/>
  <c r="D5163" i="106" s="1"/>
  <c r="C144" i="5"/>
  <c r="H121" i="5"/>
  <c r="B5887" i="106"/>
  <c r="D5887" i="106" s="1"/>
  <c r="B3369" i="106"/>
  <c r="D3369" i="106" s="1"/>
  <c r="B179" i="106"/>
  <c r="D179" i="106" s="1"/>
  <c r="B4340" i="106"/>
  <c r="D4340" i="106" s="1"/>
  <c r="F134" i="34"/>
  <c r="B6086" i="106"/>
  <c r="D6086" i="106" s="1"/>
  <c r="B7750" i="106"/>
  <c r="D7750" i="106" s="1"/>
  <c r="B864" i="106"/>
  <c r="D864" i="106" s="1"/>
  <c r="B7232" i="106"/>
  <c r="D7232" i="106" s="1"/>
  <c r="B4380" i="106"/>
  <c r="D4380" i="106" s="1"/>
  <c r="B5617" i="106"/>
  <c r="D5617" i="106" s="1"/>
  <c r="B5458" i="106"/>
  <c r="D5458" i="106" s="1"/>
  <c r="D224" i="5"/>
  <c r="B5470" i="106" s="1"/>
  <c r="D5470" i="106" s="1"/>
  <c r="F31" i="34"/>
  <c r="B6859" i="106"/>
  <c r="D6859" i="106" s="1"/>
  <c r="F147" i="34"/>
  <c r="C20" i="131"/>
  <c r="B7285" i="106" s="1"/>
  <c r="B6720" i="106"/>
  <c r="D6720" i="106" s="1"/>
  <c r="B7208" i="106"/>
  <c r="D7208" i="106" s="1"/>
  <c r="K326" i="29"/>
  <c r="B7209" i="106" s="1"/>
  <c r="D7209" i="106" s="1"/>
  <c r="H329" i="29"/>
  <c r="B7214" i="106" s="1"/>
  <c r="D7214" i="106" s="1"/>
  <c r="H12" i="5"/>
  <c r="B9" i="7"/>
  <c r="B5871" i="106"/>
  <c r="D5871" i="106" s="1"/>
  <c r="L344" i="29"/>
  <c r="I178" i="5"/>
  <c r="B4366" i="106"/>
  <c r="D4366" i="106" s="1"/>
  <c r="B5124" i="106"/>
  <c r="D5124" i="106" s="1"/>
  <c r="B119" i="106"/>
  <c r="D119" i="106" s="1"/>
  <c r="B5148" i="106"/>
  <c r="D5148" i="106" s="1"/>
  <c r="C140" i="5"/>
  <c r="B6321" i="106"/>
  <c r="D6321" i="106" s="1"/>
  <c r="B2880" i="106"/>
  <c r="D2880" i="106" s="1"/>
  <c r="I13" i="3"/>
  <c r="B2888" i="106" s="1"/>
  <c r="D2888" i="106" s="1"/>
  <c r="B1031" i="106"/>
  <c r="D1031" i="106" s="1"/>
  <c r="B5556" i="106"/>
  <c r="D5556" i="106" s="1"/>
  <c r="B6258" i="106"/>
  <c r="D6258" i="106" s="1"/>
  <c r="B7699" i="106"/>
  <c r="D7699" i="106" s="1"/>
  <c r="B6411" i="106"/>
  <c r="D6411" i="106" s="1"/>
  <c r="B5231" i="106"/>
  <c r="D5231" i="106" s="1"/>
  <c r="F296" i="29"/>
  <c r="B1537" i="106"/>
  <c r="D1537" i="106" s="1"/>
  <c r="B5569" i="106"/>
  <c r="D5569" i="106" s="1"/>
  <c r="F21" i="34"/>
  <c r="B6849" i="106"/>
  <c r="D6849" i="106" s="1"/>
  <c r="B5092" i="106"/>
  <c r="D5092" i="106" s="1"/>
  <c r="B208" i="106"/>
  <c r="D208" i="106" s="1"/>
  <c r="B7676" i="106"/>
  <c r="D7676" i="106" s="1"/>
  <c r="B1038" i="106"/>
  <c r="D1038" i="106" s="1"/>
  <c r="B1032" i="106"/>
  <c r="D1032" i="106" s="1"/>
  <c r="B6689" i="106"/>
  <c r="D6689" i="106" s="1"/>
  <c r="B4882" i="106"/>
  <c r="D4882" i="106" s="1"/>
  <c r="B4816" i="106"/>
  <c r="D4816" i="106" s="1"/>
  <c r="K184" i="5"/>
  <c r="B6016" i="106" s="1"/>
  <c r="D6016" i="106" s="1"/>
  <c r="B5164" i="106"/>
  <c r="D5164" i="106" s="1"/>
  <c r="B4356" i="106"/>
  <c r="D4356" i="106" s="1"/>
  <c r="B7690" i="106"/>
  <c r="D7690" i="106" s="1"/>
  <c r="B7009" i="106"/>
  <c r="D7009" i="106" s="1"/>
  <c r="B6166" i="106"/>
  <c r="D6166" i="106" s="1"/>
  <c r="B6666" i="106"/>
  <c r="D6666" i="106" s="1"/>
  <c r="F142" i="34"/>
  <c r="C12" i="131"/>
  <c r="B7277" i="106" s="1"/>
  <c r="B7179" i="106"/>
  <c r="D7179" i="106" s="1"/>
  <c r="B7130" i="106"/>
  <c r="D7130" i="106" s="1"/>
  <c r="B6395" i="106"/>
  <c r="D6395" i="106" s="1"/>
  <c r="B6708" i="106"/>
  <c r="D6708" i="106" s="1"/>
  <c r="B4811" i="106"/>
  <c r="D4811" i="106" s="1"/>
  <c r="B6337" i="106"/>
  <c r="D6337" i="106" s="1"/>
  <c r="B7656" i="106"/>
  <c r="D7656" i="106" s="1"/>
  <c r="B862" i="106"/>
  <c r="D862" i="106" s="1"/>
  <c r="E72" i="29"/>
  <c r="B869" i="106" s="1"/>
  <c r="D869" i="106" s="1"/>
  <c r="B6959" i="106"/>
  <c r="D6959" i="106" s="1"/>
  <c r="B1039" i="106"/>
  <c r="D1039" i="106" s="1"/>
  <c r="B1429" i="106"/>
  <c r="D1429" i="106" s="1"/>
  <c r="K258" i="29"/>
  <c r="B1493" i="106" s="1"/>
  <c r="D1493" i="106" s="1"/>
  <c r="B7638" i="106"/>
  <c r="B806" i="106"/>
  <c r="D806" i="106" s="1"/>
  <c r="L127" i="29"/>
  <c r="L129" i="29" s="1"/>
  <c r="B7175" i="106"/>
  <c r="D7175" i="106" s="1"/>
  <c r="B6922" i="106"/>
  <c r="D6922" i="106" s="1"/>
  <c r="B7111" i="106"/>
  <c r="D7111" i="106" s="1"/>
  <c r="B5401" i="106"/>
  <c r="D5401" i="106" s="1"/>
  <c r="B5672" i="106"/>
  <c r="D5672" i="106" s="1"/>
  <c r="F171" i="34"/>
  <c r="B4358" i="106"/>
  <c r="D4358" i="106" s="1"/>
  <c r="K261" i="29"/>
  <c r="B1496" i="106" s="1"/>
  <c r="D1496" i="106" s="1"/>
  <c r="B1432" i="106"/>
  <c r="D1432" i="106" s="1"/>
  <c r="B2960" i="106"/>
  <c r="D2960" i="106" s="1"/>
  <c r="B1312" i="106"/>
  <c r="D1312" i="106" s="1"/>
  <c r="K163" i="29"/>
  <c r="B1326" i="106" s="1"/>
  <c r="D1326" i="106" s="1"/>
  <c r="D339" i="29"/>
  <c r="B3624" i="106"/>
  <c r="D3624" i="106" s="1"/>
  <c r="B7151" i="106"/>
  <c r="D7151" i="106" s="1"/>
  <c r="B7112" i="106"/>
  <c r="D7112" i="106" s="1"/>
  <c r="K302" i="29"/>
  <c r="B3717" i="106" s="1"/>
  <c r="D3717" i="106" s="1"/>
  <c r="B4878" i="106"/>
  <c r="D4878" i="106" s="1"/>
  <c r="B6098" i="106"/>
  <c r="D6098" i="106" s="1"/>
  <c r="B7678" i="106"/>
  <c r="D7678" i="106" s="1"/>
  <c r="B6082" i="106"/>
  <c r="D6082" i="106" s="1"/>
  <c r="B6866" i="106"/>
  <c r="D6866" i="106" s="1"/>
  <c r="B7665" i="106"/>
  <c r="D7665" i="106" s="1"/>
  <c r="B6354" i="106"/>
  <c r="D6354" i="106" s="1"/>
  <c r="B4360" i="106"/>
  <c r="D4360" i="106" s="1"/>
  <c r="B6156" i="106"/>
  <c r="D6156" i="106" s="1"/>
  <c r="B6360" i="106"/>
  <c r="D6360" i="106" s="1"/>
  <c r="B6929" i="106"/>
  <c r="D6929" i="106" s="1"/>
  <c r="B6792" i="106"/>
  <c r="D6792" i="106" s="1"/>
  <c r="B4417" i="106"/>
  <c r="D4417" i="106" s="1"/>
  <c r="B6870" i="106"/>
  <c r="D6870" i="106" s="1"/>
  <c r="B1023" i="106"/>
  <c r="D1023" i="106" s="1"/>
  <c r="B6172" i="106"/>
  <c r="D6172" i="106" s="1"/>
  <c r="B6763" i="106"/>
  <c r="D6763" i="106" s="1"/>
  <c r="B6658" i="106"/>
  <c r="D6658" i="106" s="1"/>
  <c r="C11" i="131"/>
  <c r="B7276" i="106" s="1"/>
  <c r="K209" i="29"/>
  <c r="B3390" i="106" s="1"/>
  <c r="D3390" i="106" s="1"/>
  <c r="B3387" i="106"/>
  <c r="D3387" i="106" s="1"/>
  <c r="D223" i="29"/>
  <c r="B1410" i="106" s="1"/>
  <c r="D1410" i="106" s="1"/>
  <c r="B6235" i="106"/>
  <c r="D6235" i="106" s="1"/>
  <c r="B7253" i="106"/>
  <c r="D7253" i="106" s="1"/>
  <c r="B6386" i="106"/>
  <c r="D6386" i="106" s="1"/>
  <c r="B6159" i="106"/>
  <c r="D6159" i="106" s="1"/>
  <c r="B5875" i="106"/>
  <c r="D5875" i="106" s="1"/>
  <c r="K221" i="29"/>
  <c r="B1466" i="106" s="1"/>
  <c r="D1466" i="106" s="1"/>
  <c r="B1402" i="106"/>
  <c r="D1402" i="106" s="1"/>
  <c r="B6774" i="106"/>
  <c r="D6774" i="106" s="1"/>
  <c r="B7150" i="106"/>
  <c r="D7150" i="106" s="1"/>
  <c r="B7170" i="106"/>
  <c r="D7170" i="106" s="1"/>
  <c r="B6632" i="106"/>
  <c r="D6632" i="106" s="1"/>
  <c r="B891" i="106"/>
  <c r="D891" i="106" s="1"/>
  <c r="E303" i="29"/>
  <c r="B7114" i="106" s="1"/>
  <c r="D7114" i="106" s="1"/>
  <c r="B7105" i="106"/>
  <c r="D7105" i="106" s="1"/>
  <c r="K299" i="29"/>
  <c r="B7107" i="106" s="1"/>
  <c r="D7107" i="106" s="1"/>
  <c r="B323" i="106"/>
  <c r="D323" i="106" s="1"/>
  <c r="D74" i="36"/>
  <c r="B6876" i="106"/>
  <c r="D6876" i="106" s="1"/>
  <c r="K20" i="29"/>
  <c r="B2844" i="106"/>
  <c r="D2844" i="106" s="1"/>
  <c r="K284" i="29"/>
  <c r="B2846" i="106" s="1"/>
  <c r="D2846" i="106" s="1"/>
  <c r="B4948" i="106"/>
  <c r="D4948" i="106" s="1"/>
  <c r="B652" i="106"/>
  <c r="D652" i="106" s="1"/>
  <c r="B7016" i="106"/>
  <c r="D7016" i="106" s="1"/>
  <c r="K111" i="29"/>
  <c r="B7017" i="106" s="1"/>
  <c r="D7017" i="106" s="1"/>
  <c r="B6738" i="106"/>
  <c r="D6738" i="106" s="1"/>
  <c r="B5671" i="106"/>
  <c r="D5671" i="106" s="1"/>
  <c r="B7026" i="106"/>
  <c r="D7026" i="106" s="1"/>
  <c r="B2825" i="106"/>
  <c r="D2825" i="106" s="1"/>
  <c r="B3638" i="106"/>
  <c r="D3638" i="106" s="1"/>
  <c r="F339" i="29"/>
  <c r="B6643" i="106"/>
  <c r="D6643" i="106" s="1"/>
  <c r="L264" i="29"/>
  <c r="B5069" i="106"/>
  <c r="D5069" i="106" s="1"/>
  <c r="K212" i="29"/>
  <c r="B7075" i="106"/>
  <c r="D7075" i="106" s="1"/>
  <c r="B7049" i="106"/>
  <c r="D7049" i="106" s="1"/>
  <c r="K147" i="29"/>
  <c r="B7050" i="106" s="1"/>
  <c r="D7050" i="106" s="1"/>
  <c r="B6404" i="106"/>
  <c r="D6404" i="106" s="1"/>
  <c r="B4884" i="106"/>
  <c r="D4884" i="106" s="1"/>
  <c r="B6954" i="106"/>
  <c r="D6954" i="106" s="1"/>
  <c r="B975" i="106"/>
  <c r="D975" i="106" s="1"/>
  <c r="B6657" i="106"/>
  <c r="D6657" i="106" s="1"/>
  <c r="B930" i="106"/>
  <c r="D930" i="106" s="1"/>
  <c r="B7228" i="106"/>
  <c r="D7228" i="106" s="1"/>
  <c r="H53" i="29"/>
  <c r="B1024" i="106" s="1"/>
  <c r="D1024" i="106" s="1"/>
  <c r="B1022" i="106"/>
  <c r="D1022" i="106" s="1"/>
  <c r="K254" i="29"/>
  <c r="B1490" i="106" s="1"/>
  <c r="D1490" i="106" s="1"/>
  <c r="B1426" i="106"/>
  <c r="D1426" i="106" s="1"/>
  <c r="B7233" i="106"/>
  <c r="D7233" i="106" s="1"/>
  <c r="B7128" i="106"/>
  <c r="D7128" i="106" s="1"/>
  <c r="B7099" i="106"/>
  <c r="D7099" i="106" s="1"/>
  <c r="I296" i="29"/>
  <c r="K68" i="29"/>
  <c r="B747" i="106"/>
  <c r="D747" i="106" s="1"/>
  <c r="B1037" i="106"/>
  <c r="D1037" i="106" s="1"/>
  <c r="B781" i="106"/>
  <c r="D781" i="106" s="1"/>
  <c r="E166" i="29"/>
  <c r="B1307" i="106"/>
  <c r="D1307" i="106" s="1"/>
  <c r="K165" i="29"/>
  <c r="B1330" i="106" s="1"/>
  <c r="D1330" i="106" s="1"/>
  <c r="B6752" i="106"/>
  <c r="D6752" i="106" s="1"/>
  <c r="B6633" i="106"/>
  <c r="D6633" i="106" s="1"/>
  <c r="K196" i="29"/>
  <c r="B2842" i="106" s="1"/>
  <c r="D2842" i="106" s="1"/>
  <c r="B2832" i="106"/>
  <c r="D2832" i="106" s="1"/>
  <c r="B4327" i="106"/>
  <c r="D4327" i="106" s="1"/>
  <c r="B1363" i="106"/>
  <c r="D1363" i="106" s="1"/>
  <c r="B7751" i="106"/>
  <c r="D7751" i="106" s="1"/>
  <c r="F44" i="4"/>
  <c r="K13" i="3"/>
  <c r="B3552" i="106" s="1"/>
  <c r="D3552" i="106" s="1"/>
  <c r="B3548" i="106"/>
  <c r="D3548" i="106" s="1"/>
  <c r="B6806" i="106"/>
  <c r="D6806" i="106" s="1"/>
  <c r="B6403" i="106"/>
  <c r="D6403" i="106" s="1"/>
  <c r="B5985" i="106"/>
  <c r="D5985" i="106" s="1"/>
  <c r="K12" i="5"/>
  <c r="B4379" i="106"/>
  <c r="D4379" i="106" s="1"/>
  <c r="B1341" i="106"/>
  <c r="D1341" i="106" s="1"/>
  <c r="B5625" i="106"/>
  <c r="D5625" i="106" s="1"/>
  <c r="B2953" i="106"/>
  <c r="D2953" i="106" s="1"/>
  <c r="K82" i="29"/>
  <c r="B2977" i="106" s="1"/>
  <c r="D2977" i="106" s="1"/>
  <c r="B922" i="106"/>
  <c r="D922" i="106" s="1"/>
  <c r="H84" i="29"/>
  <c r="B2955" i="106"/>
  <c r="D2955" i="106" s="1"/>
  <c r="B783" i="106"/>
  <c r="D783" i="106" s="1"/>
  <c r="B1311" i="106"/>
  <c r="D1311" i="106" s="1"/>
  <c r="K158" i="29"/>
  <c r="B1325" i="106" s="1"/>
  <c r="D1325" i="106" s="1"/>
  <c r="K75" i="29"/>
  <c r="F52" i="34" s="1"/>
  <c r="B756" i="106"/>
  <c r="D756" i="106" s="1"/>
  <c r="K36" i="29"/>
  <c r="B1109" i="106" s="1"/>
  <c r="D1109" i="106" s="1"/>
  <c r="B721" i="106"/>
  <c r="D721" i="106" s="1"/>
  <c r="C42" i="29"/>
  <c r="B727" i="106" s="1"/>
  <c r="D727" i="106" s="1"/>
  <c r="B6799" i="106"/>
  <c r="D6799" i="106" s="1"/>
  <c r="B7694" i="106"/>
  <c r="D7694" i="106" s="1"/>
  <c r="B6663" i="106"/>
  <c r="D6663" i="106" s="1"/>
  <c r="B6915" i="106"/>
  <c r="D6915" i="106" s="1"/>
  <c r="B740" i="106"/>
  <c r="D740" i="106" s="1"/>
  <c r="K61" i="29"/>
  <c r="B6184" i="106"/>
  <c r="D6184" i="106" s="1"/>
  <c r="B7693" i="106"/>
  <c r="D7693" i="106" s="1"/>
  <c r="F132" i="34"/>
  <c r="B5279" i="106"/>
  <c r="D5279" i="106" s="1"/>
  <c r="B6413" i="106"/>
  <c r="D6413" i="106" s="1"/>
  <c r="K18" i="4"/>
  <c r="B4135" i="106" s="1"/>
  <c r="D4135" i="106" s="1"/>
  <c r="B4121" i="106"/>
  <c r="D4121" i="106" s="1"/>
  <c r="B6299" i="106"/>
  <c r="D6299" i="106" s="1"/>
  <c r="B6631" i="106"/>
  <c r="D6631" i="106" s="1"/>
  <c r="B1232" i="106"/>
  <c r="D1232" i="106" s="1"/>
  <c r="B949" i="106"/>
  <c r="D949" i="106" s="1"/>
  <c r="B6813" i="106"/>
  <c r="D6813" i="106" s="1"/>
  <c r="B822" i="106"/>
  <c r="D822" i="106" s="1"/>
  <c r="C114" i="5"/>
  <c r="B5122" i="106"/>
  <c r="D5122" i="106" s="1"/>
  <c r="F114" i="34"/>
  <c r="B5199" i="106"/>
  <c r="D5199" i="106" s="1"/>
  <c r="B5593" i="106"/>
  <c r="D5593" i="106" s="1"/>
  <c r="F121" i="5"/>
  <c r="B5599" i="106" s="1"/>
  <c r="D5599" i="106" s="1"/>
  <c r="B3083" i="106"/>
  <c r="D3083" i="106" s="1"/>
  <c r="B6726" i="106"/>
  <c r="D6726" i="106" s="1"/>
  <c r="D184" i="5"/>
  <c r="B5425" i="106" s="1"/>
  <c r="D5425" i="106" s="1"/>
  <c r="B5424" i="106"/>
  <c r="D5424" i="106" s="1"/>
  <c r="B6705" i="106"/>
  <c r="D6705" i="106" s="1"/>
  <c r="B6773" i="106"/>
  <c r="D6773" i="106" s="1"/>
  <c r="B3080" i="106"/>
  <c r="D3080" i="106" s="1"/>
  <c r="B7192" i="106"/>
  <c r="D7192" i="106" s="1"/>
  <c r="B6998" i="106"/>
  <c r="D6998" i="106" s="1"/>
  <c r="K94" i="29"/>
  <c r="B6999" i="106" s="1"/>
  <c r="D6999" i="106" s="1"/>
  <c r="B1237" i="106"/>
  <c r="D1237" i="106" s="1"/>
  <c r="B3253" i="106"/>
  <c r="D3253" i="106" s="1"/>
  <c r="B3631" i="106"/>
  <c r="D3631" i="106" s="1"/>
  <c r="E339" i="29"/>
  <c r="B3633" i="106" s="1"/>
  <c r="D3633" i="106" s="1"/>
  <c r="B7066" i="106"/>
  <c r="D7066" i="106" s="1"/>
  <c r="B1268" i="106"/>
  <c r="D1268" i="106" s="1"/>
  <c r="K141" i="29"/>
  <c r="B1283" i="106" s="1"/>
  <c r="D1283" i="106" s="1"/>
  <c r="H146" i="29"/>
  <c r="B4408" i="106"/>
  <c r="D4408" i="106" s="1"/>
  <c r="B4337" i="106"/>
  <c r="D4337" i="106" s="1"/>
  <c r="B6816" i="106"/>
  <c r="D6816" i="106" s="1"/>
  <c r="B3297" i="106"/>
  <c r="D3297" i="106" s="1"/>
  <c r="B6378" i="106"/>
  <c r="D6378" i="106" s="1"/>
  <c r="B6958" i="106"/>
  <c r="D6958" i="106" s="1"/>
  <c r="B6615" i="106"/>
  <c r="D6615" i="106" s="1"/>
  <c r="D259" i="5"/>
  <c r="B6834" i="106" s="1"/>
  <c r="D6834" i="106" s="1"/>
  <c r="B1261" i="106"/>
  <c r="D1261" i="106" s="1"/>
  <c r="L286" i="29"/>
  <c r="B4318" i="106"/>
  <c r="D4318" i="106" s="1"/>
  <c r="B7095" i="106"/>
  <c r="D7095" i="106" s="1"/>
  <c r="K249" i="29"/>
  <c r="B7096" i="106" s="1"/>
  <c r="D7096" i="106" s="1"/>
  <c r="B6979" i="106"/>
  <c r="D6979" i="106" s="1"/>
  <c r="C25" i="131"/>
  <c r="B7290" i="106" s="1"/>
  <c r="B6761" i="106"/>
  <c r="D6761" i="106" s="1"/>
  <c r="F151" i="34"/>
  <c r="B7168" i="106"/>
  <c r="D7168" i="106" s="1"/>
  <c r="B7695" i="106"/>
  <c r="D7695" i="106" s="1"/>
  <c r="K235" i="29"/>
  <c r="B1483" i="106" s="1"/>
  <c r="D1483" i="106" s="1"/>
  <c r="B1419" i="106"/>
  <c r="D1419" i="106" s="1"/>
  <c r="B6649" i="106"/>
  <c r="D6649" i="106" s="1"/>
  <c r="K172" i="5"/>
  <c r="B5000" i="106" s="1"/>
  <c r="D5000" i="106" s="1"/>
  <c r="B6374" i="106"/>
  <c r="D6374" i="106" s="1"/>
  <c r="B7683" i="106"/>
  <c r="D7683" i="106" s="1"/>
  <c r="B6709" i="106"/>
  <c r="D6709" i="106" s="1"/>
  <c r="B7184" i="106"/>
  <c r="D7184" i="106" s="1"/>
  <c r="H51" i="4"/>
  <c r="B3170" i="106" s="1"/>
  <c r="D3170" i="106" s="1"/>
  <c r="B3161" i="106"/>
  <c r="D3161" i="106" s="1"/>
  <c r="B6173" i="106"/>
  <c r="D6173" i="106" s="1"/>
  <c r="B5516" i="106"/>
  <c r="D5516" i="106" s="1"/>
  <c r="B4381" i="106"/>
  <c r="D4381" i="106" s="1"/>
  <c r="B6630" i="106"/>
  <c r="D6630" i="106" s="1"/>
  <c r="B6175" i="106"/>
  <c r="D6175" i="106" s="1"/>
  <c r="B983" i="106"/>
  <c r="D983" i="106" s="1"/>
  <c r="B787" i="106"/>
  <c r="D787" i="106" s="1"/>
  <c r="F184" i="5"/>
  <c r="B5658" i="106" s="1"/>
  <c r="D5658" i="106" s="1"/>
  <c r="B4804" i="106"/>
  <c r="D4804" i="106" s="1"/>
  <c r="F113" i="34"/>
  <c r="B5194" i="106"/>
  <c r="D5194" i="106" s="1"/>
  <c r="B798" i="106"/>
  <c r="D798" i="106" s="1"/>
  <c r="H178" i="5"/>
  <c r="B4950" i="106" s="1"/>
  <c r="D4950" i="106" s="1"/>
  <c r="B4365" i="106"/>
  <c r="D4365" i="106" s="1"/>
  <c r="B6141" i="106"/>
  <c r="D6141" i="106" s="1"/>
  <c r="J65" i="29"/>
  <c r="B6962" i="106" s="1"/>
  <c r="D6962" i="106" s="1"/>
  <c r="B6951" i="106"/>
  <c r="D6951" i="106" s="1"/>
  <c r="K60" i="29"/>
  <c r="C65" i="29"/>
  <c r="B745" i="106" s="1"/>
  <c r="D745" i="106" s="1"/>
  <c r="B739" i="106"/>
  <c r="D739" i="106" s="1"/>
  <c r="B6669" i="106"/>
  <c r="D6669" i="106" s="1"/>
  <c r="B5275" i="106"/>
  <c r="D5275" i="106" s="1"/>
  <c r="B7152" i="106"/>
  <c r="D7152" i="106" s="1"/>
  <c r="B1245" i="106"/>
  <c r="D1245" i="106" s="1"/>
  <c r="B2999" i="106"/>
  <c r="D2999" i="106" s="1"/>
  <c r="B763" i="106"/>
  <c r="D763" i="106" s="1"/>
  <c r="D33" i="29"/>
  <c r="B778" i="106" s="1"/>
  <c r="D778" i="106" s="1"/>
  <c r="B7046" i="106"/>
  <c r="D7046" i="106" s="1"/>
  <c r="B793" i="106"/>
  <c r="D793" i="106" s="1"/>
  <c r="D57" i="29"/>
  <c r="B795" i="106" s="1"/>
  <c r="D795" i="106" s="1"/>
  <c r="B7703" i="106"/>
  <c r="D7703" i="106" s="1"/>
  <c r="B4343" i="106"/>
  <c r="D4343" i="106" s="1"/>
  <c r="F164" i="34"/>
  <c r="B5312" i="106"/>
  <c r="D5312" i="106" s="1"/>
  <c r="B2720" i="106"/>
  <c r="D2720" i="106" s="1"/>
  <c r="D108" i="5"/>
  <c r="B5355" i="106" s="1"/>
  <c r="D5355" i="106" s="1"/>
  <c r="B5349" i="106"/>
  <c r="D5349" i="106" s="1"/>
  <c r="B4447" i="106"/>
  <c r="D4447" i="106" s="1"/>
  <c r="B6805" i="106"/>
  <c r="D6805" i="106" s="1"/>
  <c r="K199" i="29"/>
  <c r="B7068" i="106" s="1"/>
  <c r="D7068" i="106" s="1"/>
  <c r="B7067" i="106"/>
  <c r="D7067" i="106" s="1"/>
  <c r="B5341" i="106"/>
  <c r="D5341" i="106" s="1"/>
  <c r="D67" i="5"/>
  <c r="B5342" i="106" s="1"/>
  <c r="D5342" i="106" s="1"/>
  <c r="B3483" i="106"/>
  <c r="D3483" i="106" s="1"/>
  <c r="B7755" i="106"/>
  <c r="D7755" i="106" s="1"/>
  <c r="K44" i="4"/>
  <c r="B3584" i="106" s="1"/>
  <c r="D3584" i="106" s="1"/>
  <c r="B7654" i="106"/>
  <c r="D7654" i="106" s="1"/>
  <c r="F91" i="34"/>
  <c r="B5575" i="106"/>
  <c r="D5575" i="106" s="1"/>
  <c r="B6095" i="106"/>
  <c r="D6095" i="106" s="1"/>
  <c r="K56" i="29"/>
  <c r="B736" i="106"/>
  <c r="D736" i="106" s="1"/>
  <c r="B6910" i="106"/>
  <c r="D6910" i="106" s="1"/>
  <c r="B4201" i="106"/>
  <c r="D4201" i="106" s="1"/>
  <c r="K135" i="29"/>
  <c r="B2988" i="106" s="1"/>
  <c r="D2988" i="106" s="1"/>
  <c r="B3562" i="106"/>
  <c r="D3562" i="106" s="1"/>
  <c r="B5464" i="106"/>
  <c r="D5464" i="106" s="1"/>
  <c r="B4877" i="106"/>
  <c r="D4877" i="106" s="1"/>
  <c r="B5797" i="106"/>
  <c r="D5797" i="106" s="1"/>
  <c r="B6956" i="106"/>
  <c r="D6956" i="106" s="1"/>
  <c r="B2800" i="106"/>
  <c r="D2800" i="106" s="1"/>
  <c r="B2848" i="106"/>
  <c r="D2848" i="106" s="1"/>
  <c r="H76" i="4"/>
  <c r="B3298" i="106" s="1"/>
  <c r="D3298" i="106" s="1"/>
  <c r="B6993" i="106"/>
  <c r="D6993" i="106" s="1"/>
  <c r="K91" i="29"/>
  <c r="B6994" i="106" s="1"/>
  <c r="D6994" i="106" s="1"/>
  <c r="B7057" i="106"/>
  <c r="D7057" i="106" s="1"/>
  <c r="I178" i="29"/>
  <c r="I67" i="5"/>
  <c r="B5926" i="106" s="1"/>
  <c r="D5926" i="106" s="1"/>
  <c r="B5925" i="106"/>
  <c r="D5925" i="106" s="1"/>
  <c r="K283" i="29"/>
  <c r="B2845" i="106" s="1"/>
  <c r="D2845" i="106" s="1"/>
  <c r="B2843" i="106"/>
  <c r="D2843" i="106" s="1"/>
  <c r="L188" i="29"/>
  <c r="L190" i="29" s="1"/>
  <c r="L204" i="29" s="1"/>
  <c r="B6791" i="106"/>
  <c r="D6791" i="106" s="1"/>
  <c r="B784" i="106"/>
  <c r="D784" i="106" s="1"/>
  <c r="C296" i="29"/>
  <c r="B1519" i="106"/>
  <c r="D1519" i="106" s="1"/>
  <c r="K294" i="29"/>
  <c r="B5391" i="106"/>
  <c r="D5391" i="106" s="1"/>
  <c r="D154" i="5"/>
  <c r="B5394" i="106" s="1"/>
  <c r="D5394" i="106" s="1"/>
  <c r="B5346" i="106"/>
  <c r="D5346" i="106" s="1"/>
  <c r="B5860" i="106"/>
  <c r="D5860" i="106" s="1"/>
  <c r="B6788" i="106"/>
  <c r="D6788" i="106" s="1"/>
  <c r="B6656" i="106"/>
  <c r="D6656" i="106" s="1"/>
  <c r="B5076" i="106"/>
  <c r="D5076" i="106" s="1"/>
  <c r="B812" i="106"/>
  <c r="D812" i="106" s="1"/>
  <c r="B6371" i="106"/>
  <c r="D6371" i="106" s="1"/>
  <c r="H172" i="5"/>
  <c r="B5899" i="106" s="1"/>
  <c r="D5899" i="106" s="1"/>
  <c r="B6937" i="106"/>
  <c r="D6937" i="106" s="1"/>
  <c r="B6789" i="106"/>
  <c r="D6789" i="106" s="1"/>
  <c r="B7031" i="106"/>
  <c r="D7031" i="106" s="1"/>
  <c r="B7060" i="106"/>
  <c r="D7060" i="106" s="1"/>
  <c r="B5791" i="106"/>
  <c r="D5791" i="106" s="1"/>
  <c r="B1244" i="106"/>
  <c r="D1244" i="106" s="1"/>
  <c r="B4448" i="106"/>
  <c r="D4448" i="106" s="1"/>
  <c r="B914" i="106"/>
  <c r="D914" i="106" s="1"/>
  <c r="B7188" i="106"/>
  <c r="D7188" i="106" s="1"/>
  <c r="B7688" i="106"/>
  <c r="D7688" i="106" s="1"/>
  <c r="K321" i="29"/>
  <c r="B7696" i="106" s="1"/>
  <c r="D7696" i="106" s="1"/>
  <c r="K268" i="29"/>
  <c r="B1503" i="106" s="1"/>
  <c r="D1503" i="106" s="1"/>
  <c r="B1439" i="106"/>
  <c r="D1439" i="106" s="1"/>
  <c r="F331" i="29"/>
  <c r="B7219" i="106" s="1"/>
  <c r="D7219" i="106" s="1"/>
  <c r="F40" i="34"/>
  <c r="F31" i="108"/>
  <c r="B1129" i="106"/>
  <c r="D1129" i="106" s="1"/>
  <c r="G331" i="29"/>
  <c r="B7220" i="106" s="1"/>
  <c r="D7220" i="106" s="1"/>
  <c r="F37" i="108"/>
  <c r="D37" i="108"/>
  <c r="B1139" i="106"/>
  <c r="D1139" i="106" s="1"/>
  <c r="F62" i="34"/>
  <c r="F14" i="4"/>
  <c r="B2597" i="106" s="1"/>
  <c r="D2597" i="106" s="1"/>
  <c r="B2836" i="106"/>
  <c r="D2836" i="106" s="1"/>
  <c r="F15" i="145"/>
  <c r="G26" i="108"/>
  <c r="G33" i="108"/>
  <c r="E33" i="108"/>
  <c r="C14" i="4"/>
  <c r="B2558" i="106" s="1"/>
  <c r="D2558" i="106" s="1"/>
  <c r="B3723" i="106"/>
  <c r="D3723" i="106" s="1"/>
  <c r="E273" i="5"/>
  <c r="H112" i="29"/>
  <c r="B7018" i="106" s="1"/>
  <c r="D7018" i="106" s="1"/>
  <c r="B2823" i="106"/>
  <c r="D2823" i="106" s="1"/>
  <c r="K329" i="29"/>
  <c r="B7215" i="106" s="1"/>
  <c r="D7215" i="106" s="1"/>
  <c r="G172" i="5"/>
  <c r="B5770" i="106" s="1"/>
  <c r="D5770" i="106" s="1"/>
  <c r="C331" i="29"/>
  <c r="B7216" i="106" s="1"/>
  <c r="D7216" i="106" s="1"/>
  <c r="F110" i="34"/>
  <c r="K72" i="29"/>
  <c r="B1141" i="106" s="1"/>
  <c r="D1141" i="106" s="1"/>
  <c r="D5" i="4"/>
  <c r="B3406" i="106" s="1"/>
  <c r="D3406" i="106" s="1"/>
  <c r="E28" i="108"/>
  <c r="D31" i="108"/>
  <c r="B6289" i="106"/>
  <c r="D6289" i="106" s="1"/>
  <c r="B1225" i="106"/>
  <c r="D1225" i="106" s="1"/>
  <c r="C150" i="29"/>
  <c r="B1226" i="106" s="1"/>
  <c r="D1226" i="106" s="1"/>
  <c r="F72" i="34"/>
  <c r="G14" i="4"/>
  <c r="B2609" i="106" s="1"/>
  <c r="D2609" i="106" s="1"/>
  <c r="B1511" i="106"/>
  <c r="D1511" i="106" s="1"/>
  <c r="K286" i="29"/>
  <c r="B1515" i="106" s="1"/>
  <c r="D1515" i="106" s="1"/>
  <c r="B7037" i="106"/>
  <c r="D7037" i="106" s="1"/>
  <c r="I150" i="29"/>
  <c r="B7712" i="106"/>
  <c r="D7712" i="106" s="1"/>
  <c r="F41" i="34"/>
  <c r="B6881" i="106"/>
  <c r="D6881" i="106" s="1"/>
  <c r="E30" i="108"/>
  <c r="G30" i="108"/>
  <c r="B1130" i="106"/>
  <c r="D1130" i="106" s="1"/>
  <c r="E204" i="29"/>
  <c r="B1353" i="106" s="1"/>
  <c r="D1353" i="106" s="1"/>
  <c r="B7038" i="106"/>
  <c r="D7038" i="106" s="1"/>
  <c r="J150" i="29"/>
  <c r="B7052" i="106" s="1"/>
  <c r="D7052" i="106" s="1"/>
  <c r="B2917" i="106"/>
  <c r="D2917" i="106" s="1"/>
  <c r="D59" i="36"/>
  <c r="N41" i="3"/>
  <c r="B287" i="106"/>
  <c r="D287" i="106" s="1"/>
  <c r="B4997" i="106"/>
  <c r="D4997" i="106" s="1"/>
  <c r="H32" i="118"/>
  <c r="K32" i="118" s="1"/>
  <c r="O31" i="118" s="1"/>
  <c r="O33" i="118" s="1"/>
  <c r="A7260" i="106"/>
  <c r="K223" i="29" l="1"/>
  <c r="B1474" i="106" s="1"/>
  <c r="D1474" i="106" s="1"/>
  <c r="K178" i="29"/>
  <c r="B1381" i="106" s="1"/>
  <c r="D1381" i="106" s="1"/>
  <c r="K232" i="29"/>
  <c r="B1481" i="106" s="1"/>
  <c r="D1481" i="106" s="1"/>
  <c r="K146" i="29"/>
  <c r="B7048" i="106" s="1"/>
  <c r="D7048" i="106" s="1"/>
  <c r="B1144" i="106"/>
  <c r="D1144" i="106" s="1"/>
  <c r="E274" i="5"/>
  <c r="K92" i="29"/>
  <c r="B2089" i="106" s="1"/>
  <c r="D2089" i="106" s="1"/>
  <c r="F129" i="34"/>
  <c r="L354" i="29"/>
  <c r="E341" i="29"/>
  <c r="B3635" i="106" s="1"/>
  <c r="D3635" i="106" s="1"/>
  <c r="K323" i="29"/>
  <c r="K303" i="29"/>
  <c r="G16" i="4"/>
  <c r="B2611" i="106" s="1"/>
  <c r="D2611" i="106" s="1"/>
  <c r="K271" i="29"/>
  <c r="B1508" i="106" s="1"/>
  <c r="D1508" i="106" s="1"/>
  <c r="D273" i="29"/>
  <c r="B1446" i="106" s="1"/>
  <c r="D1446" i="106" s="1"/>
  <c r="K264" i="29"/>
  <c r="B1500" i="106" s="1"/>
  <c r="D1500" i="106" s="1"/>
  <c r="G12" i="4"/>
  <c r="B2607" i="106" s="1"/>
  <c r="D2607" i="106" s="1"/>
  <c r="B1473" i="106"/>
  <c r="D1473" i="106" s="1"/>
  <c r="L150" i="29"/>
  <c r="K127" i="29"/>
  <c r="B1279" i="106" s="1"/>
  <c r="D1279" i="106" s="1"/>
  <c r="H129" i="29"/>
  <c r="B1266" i="106" s="1"/>
  <c r="D1266" i="106" s="1"/>
  <c r="K129" i="29"/>
  <c r="B1281" i="106" s="1"/>
  <c r="D1281" i="106" s="1"/>
  <c r="K100" i="29"/>
  <c r="B7013" i="106" s="1"/>
  <c r="D7013" i="106" s="1"/>
  <c r="K65" i="29"/>
  <c r="B1133" i="106" s="1"/>
  <c r="D1133" i="106" s="1"/>
  <c r="I74" i="29"/>
  <c r="B6977" i="106" s="1"/>
  <c r="D6977" i="106" s="1"/>
  <c r="C74" i="29"/>
  <c r="C114" i="29" s="1"/>
  <c r="B757" i="106" s="1"/>
  <c r="D757" i="106" s="1"/>
  <c r="H74" i="29"/>
  <c r="B1045" i="106" s="1"/>
  <c r="D1045" i="106" s="1"/>
  <c r="K42" i="29"/>
  <c r="G21" i="108" s="1"/>
  <c r="I114" i="29"/>
  <c r="B7020" i="106" s="1"/>
  <c r="D7020" i="106" s="1"/>
  <c r="E74" i="29"/>
  <c r="B871" i="106" s="1"/>
  <c r="D871" i="106" s="1"/>
  <c r="F74" i="29"/>
  <c r="B929" i="106" s="1"/>
  <c r="D929" i="106" s="1"/>
  <c r="F48" i="34"/>
  <c r="K33" i="29"/>
  <c r="G19" i="108" s="1"/>
  <c r="E44" i="4"/>
  <c r="E77" i="4" s="1"/>
  <c r="B3277" i="106" s="1"/>
  <c r="D3277" i="106" s="1"/>
  <c r="F77" i="4"/>
  <c r="B3255" i="106" s="1"/>
  <c r="D3255" i="106" s="1"/>
  <c r="J77" i="4"/>
  <c r="B6262" i="106" s="1"/>
  <c r="D6262" i="106" s="1"/>
  <c r="H77" i="4"/>
  <c r="B3299" i="106" s="1"/>
  <c r="D3299" i="106" s="1"/>
  <c r="B3252" i="106"/>
  <c r="D3252" i="106" s="1"/>
  <c r="B7747" i="106"/>
  <c r="D7747" i="106" s="1"/>
  <c r="D273" i="5"/>
  <c r="B5501" i="106" s="1"/>
  <c r="D5501" i="106" s="1"/>
  <c r="K12" i="12"/>
  <c r="G173" i="5"/>
  <c r="B5778" i="106" s="1"/>
  <c r="D5778" i="106" s="1"/>
  <c r="F172" i="5"/>
  <c r="F104" i="34"/>
  <c r="F109" i="5"/>
  <c r="F4" i="4" s="1"/>
  <c r="B2591" i="106" s="1"/>
  <c r="D2591" i="106" s="1"/>
  <c r="C109" i="5"/>
  <c r="I109" i="5"/>
  <c r="B1523" i="106"/>
  <c r="D1523" i="106" s="1"/>
  <c r="C305" i="29"/>
  <c r="B1524" i="106" s="1"/>
  <c r="D1524" i="106" s="1"/>
  <c r="B7063" i="106"/>
  <c r="D7063" i="106" s="1"/>
  <c r="I204" i="29"/>
  <c r="E14" i="145"/>
  <c r="G14" i="145" s="1"/>
  <c r="B1124" i="106"/>
  <c r="D1124" i="106" s="1"/>
  <c r="H148" i="29"/>
  <c r="B1272" i="106" s="1"/>
  <c r="D1272" i="106" s="1"/>
  <c r="B7047" i="106"/>
  <c r="D7047" i="106" s="1"/>
  <c r="H102" i="29"/>
  <c r="B2081" i="106"/>
  <c r="D2081" i="106" s="1"/>
  <c r="I305" i="29"/>
  <c r="B7116" i="106" s="1"/>
  <c r="D7116" i="106" s="1"/>
  <c r="B7103" i="106"/>
  <c r="D7103" i="106" s="1"/>
  <c r="B4373" i="106"/>
  <c r="D4373" i="106" s="1"/>
  <c r="I274" i="5"/>
  <c r="H109" i="5"/>
  <c r="B5873" i="106"/>
  <c r="D5873" i="106" s="1"/>
  <c r="B959" i="106"/>
  <c r="D959" i="106" s="1"/>
  <c r="G74" i="29"/>
  <c r="B4397" i="106"/>
  <c r="D4397" i="106" s="1"/>
  <c r="F273" i="5"/>
  <c r="H138" i="29"/>
  <c r="B2091" i="106"/>
  <c r="D2091" i="106" s="1"/>
  <c r="B2973" i="106"/>
  <c r="D2973" i="106" s="1"/>
  <c r="K84" i="29"/>
  <c r="B7200" i="106"/>
  <c r="D7200" i="106" s="1"/>
  <c r="D331" i="29"/>
  <c r="B7217" i="106" s="1"/>
  <c r="D7217" i="106" s="1"/>
  <c r="G305" i="29"/>
  <c r="B1548" i="106" s="1"/>
  <c r="D1548" i="106" s="1"/>
  <c r="B1547" i="106"/>
  <c r="D1547" i="106" s="1"/>
  <c r="B4102" i="106"/>
  <c r="D4102" i="106" s="1"/>
  <c r="D17" i="7"/>
  <c r="B4104" i="106" s="1"/>
  <c r="D4104" i="106" s="1"/>
  <c r="B7231" i="106"/>
  <c r="D7231" i="106" s="1"/>
  <c r="J341" i="29"/>
  <c r="L102" i="29"/>
  <c r="B6897" i="106"/>
  <c r="D6897" i="106" s="1"/>
  <c r="F49" i="34"/>
  <c r="G38" i="108"/>
  <c r="B1142" i="106"/>
  <c r="D1142" i="106" s="1"/>
  <c r="E38" i="108"/>
  <c r="F69" i="34"/>
  <c r="B7078" i="106"/>
  <c r="D7078" i="106" s="1"/>
  <c r="B1749" i="106"/>
  <c r="D1749" i="106" s="1"/>
  <c r="D10" i="7"/>
  <c r="B1765" i="106" s="1"/>
  <c r="D1765" i="106" s="1"/>
  <c r="B785" i="106"/>
  <c r="D785" i="106" s="1"/>
  <c r="D74" i="29"/>
  <c r="D14" i="4"/>
  <c r="B2570" i="106" s="1"/>
  <c r="D2570" i="106" s="1"/>
  <c r="B2805" i="106"/>
  <c r="D2805" i="106" s="1"/>
  <c r="F56" i="34"/>
  <c r="L74" i="29"/>
  <c r="B5102" i="106"/>
  <c r="D5102" i="106" s="1"/>
  <c r="F94" i="34"/>
  <c r="E129" i="29"/>
  <c r="B7201" i="106"/>
  <c r="D7201" i="106" s="1"/>
  <c r="E331" i="29"/>
  <c r="B7218" i="106" s="1"/>
  <c r="D7218" i="106" s="1"/>
  <c r="B1358" i="106"/>
  <c r="D1358" i="106" s="1"/>
  <c r="F204" i="29"/>
  <c r="B1359" i="106" s="1"/>
  <c r="D1359" i="106" s="1"/>
  <c r="I331" i="29"/>
  <c r="B7222" i="106" s="1"/>
  <c r="D7222" i="106" s="1"/>
  <c r="B7205" i="106"/>
  <c r="D7205" i="106" s="1"/>
  <c r="H190" i="29"/>
  <c r="B2828" i="106"/>
  <c r="D2828" i="106" s="1"/>
  <c r="E17" i="145"/>
  <c r="G17" i="145" s="1"/>
  <c r="B1134" i="106"/>
  <c r="D1134" i="106" s="1"/>
  <c r="J305" i="29"/>
  <c r="B7117" i="106" s="1"/>
  <c r="D7117" i="106" s="1"/>
  <c r="B7104" i="106"/>
  <c r="D7104" i="106" s="1"/>
  <c r="G77" i="4"/>
  <c r="B3261" i="106" s="1"/>
  <c r="D3261" i="106" s="1"/>
  <c r="B3258" i="106"/>
  <c r="D3258" i="106" s="1"/>
  <c r="B1107" i="106"/>
  <c r="D1107" i="106" s="1"/>
  <c r="F38" i="34"/>
  <c r="B6848" i="106"/>
  <c r="D6848" i="106" s="1"/>
  <c r="F34" i="34"/>
  <c r="E29" i="108"/>
  <c r="G29" i="108"/>
  <c r="F47" i="34"/>
  <c r="B6893" i="106"/>
  <c r="D6893" i="106" s="1"/>
  <c r="B5725" i="106"/>
  <c r="D5725" i="106" s="1"/>
  <c r="G109" i="5"/>
  <c r="B1345" i="106"/>
  <c r="D1345" i="106" s="1"/>
  <c r="D204" i="29"/>
  <c r="B1346" i="106" s="1"/>
  <c r="D1346" i="106" s="1"/>
  <c r="F130" i="34"/>
  <c r="B4411" i="106"/>
  <c r="D4411" i="106" s="1"/>
  <c r="G129" i="29"/>
  <c r="B4103" i="106"/>
  <c r="D4103" i="106" s="1"/>
  <c r="D18" i="7"/>
  <c r="B4105" i="106" s="1"/>
  <c r="D4105" i="106" s="1"/>
  <c r="F26" i="108"/>
  <c r="B1126" i="106"/>
  <c r="D1126" i="106" s="1"/>
  <c r="E15" i="145"/>
  <c r="D26" i="108"/>
  <c r="B5232" i="106"/>
  <c r="D5232" i="106" s="1"/>
  <c r="F126" i="34"/>
  <c r="B1104" i="106"/>
  <c r="D1104" i="106" s="1"/>
  <c r="F37" i="34"/>
  <c r="B6853" i="106"/>
  <c r="D6853" i="106" s="1"/>
  <c r="F35" i="34"/>
  <c r="D77" i="4"/>
  <c r="B3238" i="106" s="1"/>
  <c r="D3238" i="106" s="1"/>
  <c r="B3235" i="106"/>
  <c r="D3235" i="106" s="1"/>
  <c r="E109" i="5"/>
  <c r="B5513" i="106"/>
  <c r="D5513" i="106" s="1"/>
  <c r="B6858" i="106"/>
  <c r="D6858" i="106" s="1"/>
  <c r="F36" i="34"/>
  <c r="B3229" i="106"/>
  <c r="D3229" i="106" s="1"/>
  <c r="C77" i="4"/>
  <c r="B3232" i="106" s="1"/>
  <c r="D3232" i="106" s="1"/>
  <c r="B1127" i="106"/>
  <c r="D1127" i="106" s="1"/>
  <c r="F27" i="108"/>
  <c r="D27" i="108"/>
  <c r="F28" i="108"/>
  <c r="B1128" i="106"/>
  <c r="D1128" i="106" s="1"/>
  <c r="F160" i="34"/>
  <c r="B1541" i="106"/>
  <c r="D1541" i="106" s="1"/>
  <c r="F305" i="29"/>
  <c r="B1542" i="106" s="1"/>
  <c r="D1542" i="106" s="1"/>
  <c r="F61" i="34"/>
  <c r="B1329" i="106"/>
  <c r="D1329" i="106" s="1"/>
  <c r="B4951" i="106"/>
  <c r="D4951" i="106" s="1"/>
  <c r="B1535" i="106"/>
  <c r="D1535" i="106" s="1"/>
  <c r="E305" i="29"/>
  <c r="B1536" i="106" s="1"/>
  <c r="D1536" i="106" s="1"/>
  <c r="D129" i="29"/>
  <c r="F129" i="29"/>
  <c r="B4398" i="106"/>
  <c r="D4398" i="106" s="1"/>
  <c r="G273" i="5"/>
  <c r="B7064" i="106"/>
  <c r="D7064" i="106" s="1"/>
  <c r="J204" i="29"/>
  <c r="B7072" i="106" s="1"/>
  <c r="D7072" i="106" s="1"/>
  <c r="B6840" i="106"/>
  <c r="D6840" i="106" s="1"/>
  <c r="K273" i="5"/>
  <c r="B4442" i="106" s="1"/>
  <c r="D4442" i="106" s="1"/>
  <c r="B1553" i="106"/>
  <c r="D1553" i="106" s="1"/>
  <c r="H305" i="29"/>
  <c r="B1554" i="106" s="1"/>
  <c r="D1554" i="106" s="1"/>
  <c r="B7206" i="106"/>
  <c r="D7206" i="106" s="1"/>
  <c r="J331" i="29"/>
  <c r="B7223" i="106" s="1"/>
  <c r="D7223" i="106" s="1"/>
  <c r="B3007" i="106"/>
  <c r="D3007" i="106" s="1"/>
  <c r="K188" i="29"/>
  <c r="B1452" i="106"/>
  <c r="D1452" i="106" s="1"/>
  <c r="H288" i="29"/>
  <c r="B1454" i="106" s="1"/>
  <c r="D1454" i="106" s="1"/>
  <c r="E13" i="145"/>
  <c r="G13" i="145" s="1"/>
  <c r="B2724" i="106"/>
  <c r="D2724" i="106" s="1"/>
  <c r="B1756" i="106"/>
  <c r="D1756" i="106" s="1"/>
  <c r="D15" i="7"/>
  <c r="B1772" i="106" s="1"/>
  <c r="D1772" i="106" s="1"/>
  <c r="B6901" i="106"/>
  <c r="D6901" i="106" s="1"/>
  <c r="F51" i="34"/>
  <c r="F60" i="34"/>
  <c r="E15" i="4"/>
  <c r="B2633" i="106" s="1"/>
  <c r="D2633" i="106" s="1"/>
  <c r="I341" i="29"/>
  <c r="B7230" i="106"/>
  <c r="D7230" i="106" s="1"/>
  <c r="F128" i="34"/>
  <c r="B5246" i="106"/>
  <c r="D5246" i="106" s="1"/>
  <c r="B6887" i="106"/>
  <c r="D6887" i="106" s="1"/>
  <c r="F44" i="34"/>
  <c r="B6006" i="106"/>
  <c r="D6006" i="106" s="1"/>
  <c r="K173" i="5"/>
  <c r="B1324" i="106"/>
  <c r="D1324" i="106" s="1"/>
  <c r="K162" i="29"/>
  <c r="K47" i="29"/>
  <c r="B1116" i="106"/>
  <c r="D1116" i="106" s="1"/>
  <c r="B5592" i="106"/>
  <c r="D5592" i="106" s="1"/>
  <c r="F5" i="4"/>
  <c r="B3408" i="106" s="1"/>
  <c r="D3408" i="106" s="1"/>
  <c r="B2105" i="106"/>
  <c r="D2105" i="106" s="1"/>
  <c r="I76" i="4"/>
  <c r="K251" i="29"/>
  <c r="B1488" i="106" s="1"/>
  <c r="D1488" i="106" s="1"/>
  <c r="B1555" i="106"/>
  <c r="D1555" i="106" s="1"/>
  <c r="K296" i="29"/>
  <c r="B7076" i="106"/>
  <c r="D7076" i="106" s="1"/>
  <c r="F68" i="34"/>
  <c r="B3640" i="106"/>
  <c r="D3640" i="106" s="1"/>
  <c r="F341" i="29"/>
  <c r="B6877" i="106"/>
  <c r="D6877" i="106" s="1"/>
  <c r="F39" i="34"/>
  <c r="B5893" i="106"/>
  <c r="D5893" i="106" s="1"/>
  <c r="H173" i="5"/>
  <c r="B1364" i="106"/>
  <c r="D1364" i="106" s="1"/>
  <c r="G204" i="29"/>
  <c r="B4395" i="106"/>
  <c r="D4395" i="106" s="1"/>
  <c r="F127" i="34"/>
  <c r="C273" i="5"/>
  <c r="E102" i="29"/>
  <c r="B2789" i="106"/>
  <c r="D2789" i="106" s="1"/>
  <c r="B1339" i="106"/>
  <c r="D1339" i="106" s="1"/>
  <c r="C204" i="29"/>
  <c r="B1340" i="106" s="1"/>
  <c r="D1340" i="106" s="1"/>
  <c r="D305" i="29"/>
  <c r="B1530" i="106" s="1"/>
  <c r="D1530" i="106" s="1"/>
  <c r="B1529" i="106"/>
  <c r="D1529" i="106" s="1"/>
  <c r="H202" i="29"/>
  <c r="B1375" i="106" s="1"/>
  <c r="D1375" i="106" s="1"/>
  <c r="B4156" i="106"/>
  <c r="D4156" i="106" s="1"/>
  <c r="B5369" i="106"/>
  <c r="D5369" i="106" s="1"/>
  <c r="D172" i="5"/>
  <c r="J74" i="29"/>
  <c r="B6917" i="106"/>
  <c r="D6917" i="106" s="1"/>
  <c r="B1121" i="106"/>
  <c r="D1121" i="106" s="1"/>
  <c r="E12" i="145"/>
  <c r="B5534" i="106"/>
  <c r="D5534" i="106" s="1"/>
  <c r="E173" i="5"/>
  <c r="B1482" i="106"/>
  <c r="D1482" i="106" s="1"/>
  <c r="K237" i="29"/>
  <c r="B1485" i="106" s="1"/>
  <c r="D1485" i="106" s="1"/>
  <c r="B3673" i="106"/>
  <c r="D3673" i="106" s="1"/>
  <c r="K344" i="29"/>
  <c r="B5304" i="106"/>
  <c r="D5304" i="106" s="1"/>
  <c r="F135" i="34"/>
  <c r="G35" i="108"/>
  <c r="B1136" i="106"/>
  <c r="D1136" i="106" s="1"/>
  <c r="E35" i="108"/>
  <c r="B3725" i="106"/>
  <c r="D3725" i="106" s="1"/>
  <c r="D13" i="7"/>
  <c r="B3726" i="106" s="1"/>
  <c r="D3726" i="106" s="1"/>
  <c r="B6838" i="106"/>
  <c r="D6838" i="106" s="1"/>
  <c r="H273" i="5"/>
  <c r="B1146" i="106"/>
  <c r="D1146" i="106" s="1"/>
  <c r="K110" i="29"/>
  <c r="B4363" i="106"/>
  <c r="D4363" i="106" s="1"/>
  <c r="I173" i="5"/>
  <c r="J109" i="5"/>
  <c r="B6301" i="106"/>
  <c r="D6301" i="106" s="1"/>
  <c r="K136" i="29"/>
  <c r="B2986" i="106"/>
  <c r="D2986" i="106" s="1"/>
  <c r="F93" i="34"/>
  <c r="B5096" i="106"/>
  <c r="D5096" i="106" s="1"/>
  <c r="H341" i="29"/>
  <c r="B3654" i="106"/>
  <c r="D3654" i="106" s="1"/>
  <c r="B6889" i="106"/>
  <c r="D6889" i="106" s="1"/>
  <c r="F45" i="34"/>
  <c r="C341" i="29"/>
  <c r="B3619" i="106"/>
  <c r="D3619" i="106" s="1"/>
  <c r="B1274" i="106"/>
  <c r="D1274" i="106" s="1"/>
  <c r="E26" i="108"/>
  <c r="B3675" i="106"/>
  <c r="D3675" i="106" s="1"/>
  <c r="K349" i="29"/>
  <c r="B3702" i="106"/>
  <c r="D3702" i="106" s="1"/>
  <c r="K76" i="4"/>
  <c r="K278" i="29"/>
  <c r="B5125" i="106"/>
  <c r="D5125" i="106" s="1"/>
  <c r="C5" i="4"/>
  <c r="B3405" i="106" s="1"/>
  <c r="D3405" i="106" s="1"/>
  <c r="E39" i="108"/>
  <c r="G39" i="108"/>
  <c r="B5987" i="106"/>
  <c r="D5987" i="106" s="1"/>
  <c r="K109" i="5"/>
  <c r="E168" i="29"/>
  <c r="B1309" i="106" s="1"/>
  <c r="D1309" i="106" s="1"/>
  <c r="B1308" i="106"/>
  <c r="D1308" i="106" s="1"/>
  <c r="B1135" i="106"/>
  <c r="D1135" i="106" s="1"/>
  <c r="G34" i="108"/>
  <c r="E34" i="108"/>
  <c r="B3626" i="106"/>
  <c r="D3626" i="106" s="1"/>
  <c r="D341" i="29"/>
  <c r="F105" i="34"/>
  <c r="B5161" i="106"/>
  <c r="D5161" i="106" s="1"/>
  <c r="D9" i="7"/>
  <c r="B19" i="7"/>
  <c r="B1759" i="106" s="1"/>
  <c r="D1759" i="106" s="1"/>
  <c r="B1751" i="106"/>
  <c r="D1751" i="106" s="1"/>
  <c r="B5165" i="106"/>
  <c r="D5165" i="106" s="1"/>
  <c r="F106" i="34"/>
  <c r="B7074" i="106"/>
  <c r="D7074" i="106" s="1"/>
  <c r="F67" i="34"/>
  <c r="B6891" i="106"/>
  <c r="D6891" i="106" s="1"/>
  <c r="F46" i="34"/>
  <c r="B1383" i="106"/>
  <c r="D1383" i="106" s="1"/>
  <c r="K198" i="29"/>
  <c r="D36" i="108"/>
  <c r="B1137" i="106"/>
  <c r="D1137" i="106" s="1"/>
  <c r="F36" i="108"/>
  <c r="B3647" i="106"/>
  <c r="D3647" i="106" s="1"/>
  <c r="G341" i="29"/>
  <c r="F43" i="34"/>
  <c r="B6885" i="106"/>
  <c r="D6885" i="106" s="1"/>
  <c r="B1470" i="106"/>
  <c r="D1470" i="106" s="1"/>
  <c r="F70" i="34"/>
  <c r="B7204" i="106"/>
  <c r="D7204" i="106" s="1"/>
  <c r="H331" i="29"/>
  <c r="B7221" i="106" s="1"/>
  <c r="D7221" i="106" s="1"/>
  <c r="B5334" i="106"/>
  <c r="D5334" i="106" s="1"/>
  <c r="D109" i="5"/>
  <c r="B1489" i="106"/>
  <c r="D1489" i="106" s="1"/>
  <c r="K255" i="29"/>
  <c r="B1491" i="106" s="1"/>
  <c r="D1491" i="106" s="1"/>
  <c r="B6899" i="106"/>
  <c r="D6899" i="106" s="1"/>
  <c r="F50" i="34"/>
  <c r="E16" i="145"/>
  <c r="G16" i="145" s="1"/>
  <c r="B1131" i="106"/>
  <c r="D1131" i="106" s="1"/>
  <c r="B6883" i="106"/>
  <c r="D6883" i="106" s="1"/>
  <c r="F42" i="34"/>
  <c r="B6357" i="106"/>
  <c r="D6357" i="106" s="1"/>
  <c r="J173" i="5"/>
  <c r="B4211" i="106"/>
  <c r="D4211" i="106" s="1"/>
  <c r="F64" i="34"/>
  <c r="B1120" i="106"/>
  <c r="D1120" i="106" s="1"/>
  <c r="K53" i="29"/>
  <c r="G23" i="108" s="1"/>
  <c r="B6839" i="106"/>
  <c r="D6839" i="106" s="1"/>
  <c r="J273" i="5"/>
  <c r="E138" i="29"/>
  <c r="B4203" i="106" s="1"/>
  <c r="D4203" i="106" s="1"/>
  <c r="B4202" i="106"/>
  <c r="D4202" i="106" s="1"/>
  <c r="B5741" i="106"/>
  <c r="D5741" i="106" s="1"/>
  <c r="G5" i="4"/>
  <c r="B3409" i="106" s="1"/>
  <c r="D3409" i="106" s="1"/>
  <c r="B3668" i="106"/>
  <c r="D3668" i="106" s="1"/>
  <c r="K339" i="29"/>
  <c r="B3658" i="106"/>
  <c r="D3658" i="106" s="1"/>
  <c r="H352" i="29"/>
  <c r="B7242" i="106" s="1"/>
  <c r="D7242" i="106" s="1"/>
  <c r="C172" i="5"/>
  <c r="B5147" i="106"/>
  <c r="D5147" i="106" s="1"/>
  <c r="B1123" i="106"/>
  <c r="D1123" i="106" s="1"/>
  <c r="K57" i="29"/>
  <c r="B1314" i="106"/>
  <c r="D1314" i="106" s="1"/>
  <c r="H166" i="29"/>
  <c r="C34" i="131"/>
  <c r="B7270" i="106"/>
  <c r="L273" i="29"/>
  <c r="L288" i="29" s="1"/>
  <c r="F19" i="145"/>
  <c r="G15" i="145"/>
  <c r="E354" i="29"/>
  <c r="B3636" i="106" s="1"/>
  <c r="D3636" i="106" s="1"/>
  <c r="E21" i="108"/>
  <c r="B7719" i="106"/>
  <c r="D7719" i="106" s="1"/>
  <c r="K24" i="12"/>
  <c r="K331" i="29"/>
  <c r="F13" i="34" s="1"/>
  <c r="J16" i="4"/>
  <c r="B6226" i="106" s="1"/>
  <c r="D6226" i="106" s="1"/>
  <c r="B7051" i="106"/>
  <c r="D7051" i="106" s="1"/>
  <c r="F59" i="34"/>
  <c r="E7" i="4"/>
  <c r="B4443" i="106" s="1"/>
  <c r="D4443" i="106" s="1"/>
  <c r="B4434" i="106"/>
  <c r="D4434" i="106" s="1"/>
  <c r="A7261" i="106"/>
  <c r="D7260" i="106"/>
  <c r="B288" i="106"/>
  <c r="D288" i="106" s="1"/>
  <c r="D61" i="36"/>
  <c r="C12" i="4" l="1"/>
  <c r="B2556" i="106" s="1"/>
  <c r="D2556" i="106" s="1"/>
  <c r="K148" i="29"/>
  <c r="F13" i="4"/>
  <c r="B2596" i="106" s="1"/>
  <c r="D2596" i="106" s="1"/>
  <c r="B7224" i="106"/>
  <c r="D7224" i="106" s="1"/>
  <c r="J13" i="4"/>
  <c r="B7042" i="106" s="1"/>
  <c r="D7042" i="106" s="1"/>
  <c r="B7207" i="106"/>
  <c r="D7207" i="106" s="1"/>
  <c r="B2102" i="106"/>
  <c r="D2102" i="106" s="1"/>
  <c r="H15" i="4"/>
  <c r="B2660" i="106" s="1"/>
  <c r="D2660" i="106" s="1"/>
  <c r="D288" i="29"/>
  <c r="B1448" i="106" s="1"/>
  <c r="D1448" i="106" s="1"/>
  <c r="K273" i="29"/>
  <c r="G13" i="4" s="1"/>
  <c r="B2608" i="106" s="1"/>
  <c r="D2608" i="106" s="1"/>
  <c r="D13" i="4"/>
  <c r="L114" i="29"/>
  <c r="F114" i="29"/>
  <c r="B931" i="106" s="1"/>
  <c r="D931" i="106" s="1"/>
  <c r="D40" i="108"/>
  <c r="E42" i="108" s="1"/>
  <c r="B755" i="106"/>
  <c r="D755" i="106" s="1"/>
  <c r="K74" i="29"/>
  <c r="B1143" i="106" s="1"/>
  <c r="D1143" i="106" s="1"/>
  <c r="F55" i="34"/>
  <c r="B1115" i="106"/>
  <c r="D1115" i="106" s="1"/>
  <c r="B1108" i="106"/>
  <c r="D1108" i="106" s="1"/>
  <c r="E19" i="108"/>
  <c r="B3274" i="106"/>
  <c r="D3274" i="106" s="1"/>
  <c r="K274" i="5"/>
  <c r="B6022" i="106" s="1"/>
  <c r="D6022" i="106" s="1"/>
  <c r="D274" i="5"/>
  <c r="D7" i="4" s="1"/>
  <c r="B2567" i="106" s="1"/>
  <c r="D2567" i="106" s="1"/>
  <c r="G6" i="4"/>
  <c r="B2604" i="106" s="1"/>
  <c r="D2604" i="106" s="1"/>
  <c r="F175" i="34"/>
  <c r="B5644" i="106"/>
  <c r="D5644" i="106" s="1"/>
  <c r="F173" i="5"/>
  <c r="B5588" i="106"/>
  <c r="D5588" i="106" s="1"/>
  <c r="B5121" i="106"/>
  <c r="D5121" i="106" s="1"/>
  <c r="C4" i="4"/>
  <c r="B2551" i="106" s="1"/>
  <c r="D2551" i="106" s="1"/>
  <c r="B3724" i="106"/>
  <c r="D3724" i="106" s="1"/>
  <c r="G15" i="4"/>
  <c r="B6032" i="106" s="1"/>
  <c r="D6032" i="106" s="1"/>
  <c r="F73" i="34"/>
  <c r="B3656" i="106"/>
  <c r="D3656" i="106" s="1"/>
  <c r="H354" i="29"/>
  <c r="B3660" i="106" s="1"/>
  <c r="D3660" i="106" s="1"/>
  <c r="K15" i="4"/>
  <c r="B3573" i="106" s="1"/>
  <c r="D3573" i="106" s="1"/>
  <c r="B3674" i="106"/>
  <c r="D3674" i="106" s="1"/>
  <c r="K190" i="29"/>
  <c r="B2837" i="106"/>
  <c r="D2837" i="106" s="1"/>
  <c r="B7298" i="106"/>
  <c r="C35" i="131"/>
  <c r="B7299" i="106" s="1"/>
  <c r="K202" i="29"/>
  <c r="B4157" i="106"/>
  <c r="D4157" i="106" s="1"/>
  <c r="K275" i="5"/>
  <c r="B6023" i="106" s="1"/>
  <c r="D6023" i="106" s="1"/>
  <c r="B6028" i="106"/>
  <c r="D6028" i="106" s="1"/>
  <c r="K4" i="4"/>
  <c r="J4" i="4"/>
  <c r="B6352" i="106"/>
  <c r="D6352" i="106" s="1"/>
  <c r="E19" i="145"/>
  <c r="G12" i="145"/>
  <c r="G19" i="145" s="1"/>
  <c r="J20" i="145" s="1"/>
  <c r="B5412" i="106"/>
  <c r="D5412" i="106" s="1"/>
  <c r="D173" i="5"/>
  <c r="I77" i="4"/>
  <c r="B3319" i="106" s="1"/>
  <c r="D3319" i="106" s="1"/>
  <c r="B3318" i="106"/>
  <c r="D3318" i="106" s="1"/>
  <c r="K6" i="4"/>
  <c r="B3570" i="106" s="1"/>
  <c r="D3570" i="106" s="1"/>
  <c r="B6014" i="106"/>
  <c r="D6014" i="106" s="1"/>
  <c r="B5863" i="106"/>
  <c r="D5863" i="106" s="1"/>
  <c r="G274" i="5"/>
  <c r="B1258" i="106"/>
  <c r="D1258" i="106" s="1"/>
  <c r="G150" i="29"/>
  <c r="B813" i="106"/>
  <c r="D813" i="106" s="1"/>
  <c r="D114" i="29"/>
  <c r="B815" i="106" s="1"/>
  <c r="D815" i="106" s="1"/>
  <c r="B7235" i="106"/>
  <c r="D7235" i="106" s="1"/>
  <c r="J354" i="29"/>
  <c r="B7245" i="106" s="1"/>
  <c r="D7245" i="106" s="1"/>
  <c r="B2088" i="106"/>
  <c r="D2088" i="106" s="1"/>
  <c r="K102" i="29"/>
  <c r="F274" i="5"/>
  <c r="B5713" i="106"/>
  <c r="D5713" i="106" s="1"/>
  <c r="B7071" i="106"/>
  <c r="D7071" i="106" s="1"/>
  <c r="F66" i="34"/>
  <c r="B6026" i="106"/>
  <c r="D6026" i="106" s="1"/>
  <c r="I4" i="4"/>
  <c r="I275" i="5"/>
  <c r="B5946" i="106" s="1"/>
  <c r="D5946" i="106" s="1"/>
  <c r="C354" i="29"/>
  <c r="B3622" i="106" s="1"/>
  <c r="D3622" i="106" s="1"/>
  <c r="B3621" i="106"/>
  <c r="D3621" i="106" s="1"/>
  <c r="E6" i="4"/>
  <c r="B2631" i="106" s="1"/>
  <c r="D2631" i="106" s="1"/>
  <c r="B5544" i="106"/>
  <c r="D5544" i="106" s="1"/>
  <c r="B5320" i="106"/>
  <c r="D5320" i="106" s="1"/>
  <c r="C274" i="5"/>
  <c r="B1328" i="106"/>
  <c r="D1328" i="106" s="1"/>
  <c r="K166" i="29"/>
  <c r="E275" i="5"/>
  <c r="B5552" i="106" s="1"/>
  <c r="D5552" i="106" s="1"/>
  <c r="B1317" i="106"/>
  <c r="D1317" i="106" s="1"/>
  <c r="H168" i="29"/>
  <c r="B1318" i="106" s="1"/>
  <c r="D1318" i="106" s="1"/>
  <c r="K341" i="29"/>
  <c r="B3670" i="106"/>
  <c r="D3670" i="106" s="1"/>
  <c r="B1122" i="106"/>
  <c r="D1122" i="106" s="1"/>
  <c r="E23" i="108"/>
  <c r="B6397" i="106"/>
  <c r="D6397" i="106" s="1"/>
  <c r="J6" i="4"/>
  <c r="B6221" i="106" s="1"/>
  <c r="D6221" i="106" s="1"/>
  <c r="B3628" i="106"/>
  <c r="D3628" i="106" s="1"/>
  <c r="D354" i="29"/>
  <c r="B3629" i="106" s="1"/>
  <c r="D3629" i="106" s="1"/>
  <c r="K352" i="29"/>
  <c r="B3676" i="106"/>
  <c r="D3676" i="106" s="1"/>
  <c r="I6" i="4"/>
  <c r="B5011" i="106" s="1"/>
  <c r="D5011" i="106" s="1"/>
  <c r="B4216" i="106"/>
  <c r="D4216" i="106" s="1"/>
  <c r="B4441" i="106"/>
  <c r="D4441" i="106" s="1"/>
  <c r="H274" i="5"/>
  <c r="B2790" i="106"/>
  <c r="D2790" i="106" s="1"/>
  <c r="E114" i="29"/>
  <c r="B873" i="106" s="1"/>
  <c r="D873" i="106" s="1"/>
  <c r="F65" i="34"/>
  <c r="B1365" i="106"/>
  <c r="D1365" i="106" s="1"/>
  <c r="G22" i="108"/>
  <c r="B1119" i="106"/>
  <c r="D1119" i="106" s="1"/>
  <c r="E22" i="108"/>
  <c r="E4" i="4"/>
  <c r="B2630" i="106" s="1"/>
  <c r="D2630" i="106" s="1"/>
  <c r="B5527" i="106"/>
  <c r="D5527" i="106" s="1"/>
  <c r="F40" i="108"/>
  <c r="G42" i="108" s="1"/>
  <c r="B6024" i="106"/>
  <c r="D6024" i="106" s="1"/>
  <c r="G4" i="4"/>
  <c r="B2603" i="106" s="1"/>
  <c r="D2603" i="106" s="1"/>
  <c r="E150" i="29"/>
  <c r="B1242" i="106" s="1"/>
  <c r="D1242" i="106" s="1"/>
  <c r="B1241" i="106"/>
  <c r="D1241" i="106" s="1"/>
  <c r="B6025" i="106"/>
  <c r="D6025" i="106" s="1"/>
  <c r="H4" i="4"/>
  <c r="B2655" i="106" s="1"/>
  <c r="D2655" i="106" s="1"/>
  <c r="K138" i="29"/>
  <c r="B2093" i="106"/>
  <c r="D2093" i="106" s="1"/>
  <c r="F150" i="29"/>
  <c r="B1250" i="106" s="1"/>
  <c r="D1250" i="106" s="1"/>
  <c r="B1249" i="106"/>
  <c r="D1249" i="106" s="1"/>
  <c r="K7" i="4"/>
  <c r="B3718" i="106" s="1"/>
  <c r="D3718" i="106" s="1"/>
  <c r="H204" i="29"/>
  <c r="B1376" i="106" s="1"/>
  <c r="D1376" i="106" s="1"/>
  <c r="B2830" i="106"/>
  <c r="D2830" i="106" s="1"/>
  <c r="G114" i="29"/>
  <c r="B987" i="106"/>
  <c r="D987" i="106" s="1"/>
  <c r="B4435" i="106"/>
  <c r="D4435" i="106" s="1"/>
  <c r="I7" i="4"/>
  <c r="B4444" i="106" s="1"/>
  <c r="D4444" i="106" s="1"/>
  <c r="B5214" i="106"/>
  <c r="D5214" i="106" s="1"/>
  <c r="C173" i="5"/>
  <c r="B1767" i="106"/>
  <c r="D1767" i="106" s="1"/>
  <c r="D19" i="7"/>
  <c r="B1775" i="106" s="1"/>
  <c r="D1775" i="106" s="1"/>
  <c r="B1125" i="106"/>
  <c r="D1125" i="106" s="1"/>
  <c r="E24" i="108"/>
  <c r="G24" i="108"/>
  <c r="B7041" i="106"/>
  <c r="D7041" i="106" s="1"/>
  <c r="J274" i="5"/>
  <c r="D4" i="4"/>
  <c r="B2564" i="106" s="1"/>
  <c r="D2564" i="106" s="1"/>
  <c r="B5356" i="106"/>
  <c r="D5356" i="106" s="1"/>
  <c r="B3649" i="106"/>
  <c r="D3649" i="106" s="1"/>
  <c r="G354" i="29"/>
  <c r="B3650" i="106" s="1"/>
  <c r="D3650" i="106" s="1"/>
  <c r="B3586" i="106"/>
  <c r="D3586" i="106" s="1"/>
  <c r="K77" i="4"/>
  <c r="B3587" i="106" s="1"/>
  <c r="D3587" i="106" s="1"/>
  <c r="B1151" i="106"/>
  <c r="D1151" i="106" s="1"/>
  <c r="K112" i="29"/>
  <c r="J114" i="29"/>
  <c r="B7021" i="106" s="1"/>
  <c r="D7021" i="106" s="1"/>
  <c r="B6978" i="106"/>
  <c r="D6978" i="106" s="1"/>
  <c r="H6" i="4"/>
  <c r="B2656" i="106" s="1"/>
  <c r="D2656" i="106" s="1"/>
  <c r="B5906" i="106"/>
  <c r="D5906" i="106" s="1"/>
  <c r="F354" i="29"/>
  <c r="B3643" i="106" s="1"/>
  <c r="D3643" i="106" s="1"/>
  <c r="B3642" i="106"/>
  <c r="D3642" i="106" s="1"/>
  <c r="K305" i="29"/>
  <c r="B1560" i="106" s="1"/>
  <c r="D1560" i="106" s="1"/>
  <c r="H13" i="4"/>
  <c r="B1559" i="106"/>
  <c r="D1559" i="106" s="1"/>
  <c r="I354" i="29"/>
  <c r="B7234" i="106"/>
  <c r="D7234" i="106" s="1"/>
  <c r="D150" i="29"/>
  <c r="B1234" i="106" s="1"/>
  <c r="D1234" i="106" s="1"/>
  <c r="B1233" i="106"/>
  <c r="D1233" i="106" s="1"/>
  <c r="B1267" i="106"/>
  <c r="D1267" i="106" s="1"/>
  <c r="H150" i="29"/>
  <c r="B1273" i="106" s="1"/>
  <c r="D1273" i="106" s="1"/>
  <c r="B1047" i="106"/>
  <c r="D1047" i="106" s="1"/>
  <c r="H114" i="29"/>
  <c r="B1054" i="106" s="1"/>
  <c r="D1054" i="106" s="1"/>
  <c r="K26" i="12"/>
  <c r="B7743" i="106" s="1"/>
  <c r="D7743" i="106" s="1"/>
  <c r="B7733" i="106"/>
  <c r="D7733" i="106" s="1"/>
  <c r="B2569" i="106"/>
  <c r="D2569" i="106" s="1"/>
  <c r="A7262" i="106"/>
  <c r="D7261" i="106"/>
  <c r="D16" i="4" l="1"/>
  <c r="B2572" i="106" s="1"/>
  <c r="D2572" i="106" s="1"/>
  <c r="B1287" i="106"/>
  <c r="D1287" i="106" s="1"/>
  <c r="J17" i="4"/>
  <c r="B6227" i="106" s="1"/>
  <c r="D6227" i="106" s="1"/>
  <c r="G17" i="4"/>
  <c r="B2612" i="106" s="1"/>
  <c r="D2612" i="106" s="1"/>
  <c r="K288" i="29"/>
  <c r="B1517" i="106" s="1"/>
  <c r="D1517" i="106" s="1"/>
  <c r="B1510" i="106"/>
  <c r="D1510" i="106" s="1"/>
  <c r="C13" i="4"/>
  <c r="B2557" i="106" s="1"/>
  <c r="D2557" i="106" s="1"/>
  <c r="K114" i="29"/>
  <c r="E40" i="108"/>
  <c r="E43" i="108" s="1"/>
  <c r="E44" i="108" s="1"/>
  <c r="B5507" i="106"/>
  <c r="D5507" i="106" s="1"/>
  <c r="B5653" i="106"/>
  <c r="D5653" i="106" s="1"/>
  <c r="F6" i="4"/>
  <c r="B2593" i="106" s="1"/>
  <c r="D2593" i="106" s="1"/>
  <c r="E8" i="4"/>
  <c r="B2632" i="106" s="1"/>
  <c r="D2632" i="106" s="1"/>
  <c r="B7244" i="106"/>
  <c r="D7244" i="106" s="1"/>
  <c r="F17" i="11"/>
  <c r="C275" i="5"/>
  <c r="B5223" i="106"/>
  <c r="D5223" i="106" s="1"/>
  <c r="C6" i="4"/>
  <c r="E16" i="4"/>
  <c r="B1331" i="106"/>
  <c r="D1331" i="106" s="1"/>
  <c r="K168" i="29"/>
  <c r="K204" i="29"/>
  <c r="B1382" i="106"/>
  <c r="D1382" i="106" s="1"/>
  <c r="F15" i="4"/>
  <c r="F63" i="34"/>
  <c r="B2659" i="106"/>
  <c r="D2659" i="106" s="1"/>
  <c r="H17" i="4"/>
  <c r="B7019" i="106"/>
  <c r="D7019" i="106" s="1"/>
  <c r="C16" i="4"/>
  <c r="B2560" i="106" s="1"/>
  <c r="D2560" i="106" s="1"/>
  <c r="J275" i="5"/>
  <c r="B7054" i="106"/>
  <c r="D7054" i="106" s="1"/>
  <c r="J7" i="4"/>
  <c r="B6222" i="106" s="1"/>
  <c r="D6222" i="106" s="1"/>
  <c r="B989" i="106"/>
  <c r="D989" i="106" s="1"/>
  <c r="F54" i="34"/>
  <c r="F57" i="34"/>
  <c r="B1282" i="106"/>
  <c r="D1282" i="106" s="1"/>
  <c r="D15" i="4"/>
  <c r="K150" i="29"/>
  <c r="G40" i="108"/>
  <c r="G43" i="108" s="1"/>
  <c r="G44" i="108" s="1"/>
  <c r="I8" i="4"/>
  <c r="B3225" i="106"/>
  <c r="D3225" i="106" s="1"/>
  <c r="F58" i="34"/>
  <c r="B1259" i="106"/>
  <c r="D1259" i="106" s="1"/>
  <c r="B5421" i="106"/>
  <c r="D5421" i="106" s="1"/>
  <c r="D275" i="5"/>
  <c r="D6" i="4"/>
  <c r="B2566" i="106" s="1"/>
  <c r="D2566" i="106" s="1"/>
  <c r="B7243" i="106"/>
  <c r="D7243" i="106" s="1"/>
  <c r="K16" i="4"/>
  <c r="B3574" i="106" s="1"/>
  <c r="D3574" i="106" s="1"/>
  <c r="K354" i="29"/>
  <c r="K13" i="4"/>
  <c r="B3672" i="106"/>
  <c r="D3672" i="106" s="1"/>
  <c r="C15" i="4"/>
  <c r="B1145" i="106"/>
  <c r="D1145" i="106" s="1"/>
  <c r="F53" i="34"/>
  <c r="F75" i="34" s="1"/>
  <c r="G7" i="4"/>
  <c r="B5869" i="106"/>
  <c r="D5869" i="106" s="1"/>
  <c r="G275" i="5"/>
  <c r="H275" i="5"/>
  <c r="H7" i="4"/>
  <c r="B5914" i="106"/>
  <c r="D5914" i="106" s="1"/>
  <c r="C7" i="4"/>
  <c r="B5326" i="106"/>
  <c r="D5326" i="106" s="1"/>
  <c r="F7" i="4"/>
  <c r="F275" i="5"/>
  <c r="B5719" i="106"/>
  <c r="D5719" i="106" s="1"/>
  <c r="B6220" i="106"/>
  <c r="D6220" i="106" s="1"/>
  <c r="K8" i="4"/>
  <c r="B3569" i="106"/>
  <c r="D3569" i="106" s="1"/>
  <c r="B1387" i="106"/>
  <c r="D1387" i="106" s="1"/>
  <c r="F16" i="4"/>
  <c r="B2599" i="106" s="1"/>
  <c r="D2599" i="106" s="1"/>
  <c r="A7263" i="106"/>
  <c r="D7262" i="106"/>
  <c r="J19" i="4" l="1"/>
  <c r="B6229" i="106" s="1"/>
  <c r="D6229" i="106" s="1"/>
  <c r="G19" i="4"/>
  <c r="B4140" i="106" s="1"/>
  <c r="D4140" i="106" s="1"/>
  <c r="F12" i="34"/>
  <c r="F8" i="34"/>
  <c r="B1152" i="106"/>
  <c r="D1152" i="106" s="1"/>
  <c r="J8" i="4"/>
  <c r="B6223" i="106" s="1"/>
  <c r="D6223" i="106" s="1"/>
  <c r="E10" i="4"/>
  <c r="B4124" i="106" s="1"/>
  <c r="D4124" i="106" s="1"/>
  <c r="K10" i="4"/>
  <c r="B4130" i="106" s="1"/>
  <c r="D4130" i="106" s="1"/>
  <c r="B3571" i="106"/>
  <c r="D3571" i="106" s="1"/>
  <c r="B5720" i="106"/>
  <c r="D5720" i="106" s="1"/>
  <c r="K205" i="29"/>
  <c r="B1389" i="106" s="1"/>
  <c r="D1389" i="106" s="1"/>
  <c r="B2559" i="106"/>
  <c r="D2559" i="106" s="1"/>
  <c r="C17" i="4"/>
  <c r="B3226" i="106"/>
  <c r="D3226" i="106" s="1"/>
  <c r="I20" i="4"/>
  <c r="E6" i="146"/>
  <c r="E8" i="146" s="1"/>
  <c r="I10" i="4"/>
  <c r="B4128" i="106" s="1"/>
  <c r="D4128" i="106" s="1"/>
  <c r="K169" i="29"/>
  <c r="B1333" i="106" s="1"/>
  <c r="D1333" i="106" s="1"/>
  <c r="B1332" i="106"/>
  <c r="D1332" i="106" s="1"/>
  <c r="F10" i="34"/>
  <c r="B2594" i="106"/>
  <c r="D2594" i="106" s="1"/>
  <c r="F8" i="4"/>
  <c r="B2657" i="106"/>
  <c r="D2657" i="106" s="1"/>
  <c r="H8" i="4"/>
  <c r="B2605" i="106"/>
  <c r="D2605" i="106" s="1"/>
  <c r="G8" i="4"/>
  <c r="B2661" i="106"/>
  <c r="D2661" i="106" s="1"/>
  <c r="H19" i="4"/>
  <c r="B4141" i="106" s="1"/>
  <c r="D4141" i="106" s="1"/>
  <c r="F17" i="4"/>
  <c r="B2598" i="106"/>
  <c r="D2598" i="106" s="1"/>
  <c r="K115" i="29"/>
  <c r="B1153" i="106" s="1"/>
  <c r="D1153" i="106" s="1"/>
  <c r="B5327" i="106"/>
  <c r="D5327" i="106" s="1"/>
  <c r="K306" i="29"/>
  <c r="B1561" i="106" s="1"/>
  <c r="D1561" i="106" s="1"/>
  <c r="B5915" i="106"/>
  <c r="D5915" i="106" s="1"/>
  <c r="B3572" i="106"/>
  <c r="D3572" i="106" s="1"/>
  <c r="K17" i="4"/>
  <c r="B1288" i="106"/>
  <c r="D1288" i="106" s="1"/>
  <c r="F9" i="34"/>
  <c r="B7055" i="106"/>
  <c r="D7055" i="106" s="1"/>
  <c r="K332" i="29"/>
  <c r="B7225" i="106" s="1"/>
  <c r="D7225" i="106" s="1"/>
  <c r="E17" i="4"/>
  <c r="B2634" i="106"/>
  <c r="D2634" i="106" s="1"/>
  <c r="B7624" i="106"/>
  <c r="I17" i="11"/>
  <c r="D10" i="171"/>
  <c r="D19" i="171" s="1"/>
  <c r="D32" i="171" s="1"/>
  <c r="D49" i="171" s="1"/>
  <c r="B2554" i="106"/>
  <c r="D2554" i="106" s="1"/>
  <c r="B5870" i="106"/>
  <c r="D5870" i="106" s="1"/>
  <c r="K289" i="29"/>
  <c r="B1518" i="106" s="1"/>
  <c r="D1518" i="106" s="1"/>
  <c r="B3678" i="106"/>
  <c r="D3678" i="106" s="1"/>
  <c r="K355" i="29"/>
  <c r="B3681" i="106" s="1"/>
  <c r="D3681" i="106" s="1"/>
  <c r="B5508" i="106"/>
  <c r="D5508" i="106" s="1"/>
  <c r="K151" i="29"/>
  <c r="B1289" i="106" s="1"/>
  <c r="D1289" i="106" s="1"/>
  <c r="B2571" i="106"/>
  <c r="D2571" i="106" s="1"/>
  <c r="D17" i="4"/>
  <c r="D8" i="4"/>
  <c r="B1388" i="106"/>
  <c r="D1388" i="106" s="1"/>
  <c r="F11" i="34"/>
  <c r="B2553" i="106"/>
  <c r="D2553" i="106" s="1"/>
  <c r="C8" i="4"/>
  <c r="A7264" i="106"/>
  <c r="D7263" i="106"/>
  <c r="J20" i="4" l="1"/>
  <c r="J10" i="4"/>
  <c r="B6225" i="106" s="1"/>
  <c r="D6225" i="106" s="1"/>
  <c r="I18" i="11"/>
  <c r="B7625" i="106"/>
  <c r="K19" i="4"/>
  <c r="B4144" i="106" s="1"/>
  <c r="D4144" i="106" s="1"/>
  <c r="B3575" i="106"/>
  <c r="D3575" i="106" s="1"/>
  <c r="K20" i="4"/>
  <c r="H20" i="4"/>
  <c r="H10" i="4"/>
  <c r="B4127" i="106" s="1"/>
  <c r="D4127" i="106" s="1"/>
  <c r="B2658" i="106"/>
  <c r="D2658" i="106" s="1"/>
  <c r="I78" i="4"/>
  <c r="B3227" i="106"/>
  <c r="D3227" i="106" s="1"/>
  <c r="C20" i="4"/>
  <c r="B6" i="146"/>
  <c r="D16" i="37"/>
  <c r="B2555" i="106"/>
  <c r="D2555" i="106" s="1"/>
  <c r="C10" i="4"/>
  <c r="B4122" i="106" s="1"/>
  <c r="D4122" i="106" s="1"/>
  <c r="H18" i="118"/>
  <c r="H13" i="118"/>
  <c r="D10" i="4"/>
  <c r="B4123" i="106" s="1"/>
  <c r="D4123" i="106" s="1"/>
  <c r="C6" i="146"/>
  <c r="B2568" i="106"/>
  <c r="D2568" i="106" s="1"/>
  <c r="D20" i="4"/>
  <c r="B6230" i="106"/>
  <c r="D6230" i="106" s="1"/>
  <c r="J78" i="4"/>
  <c r="D19" i="4"/>
  <c r="B4137" i="106" s="1"/>
  <c r="D4137" i="106" s="1"/>
  <c r="C7" i="146"/>
  <c r="B2573" i="106"/>
  <c r="D2573" i="106" s="1"/>
  <c r="F14" i="34"/>
  <c r="F76" i="34" s="1"/>
  <c r="B2606" i="106"/>
  <c r="D2606" i="106" s="1"/>
  <c r="G10" i="4"/>
  <c r="B4126" i="106" s="1"/>
  <c r="D4126" i="106" s="1"/>
  <c r="G20" i="4"/>
  <c r="B2595" i="106"/>
  <c r="D2595" i="106" s="1"/>
  <c r="D6" i="146"/>
  <c r="F20" i="4"/>
  <c r="F10" i="4"/>
  <c r="B4125" i="106" s="1"/>
  <c r="D4125" i="106" s="1"/>
  <c r="B2561" i="106"/>
  <c r="D2561" i="106" s="1"/>
  <c r="B7" i="146"/>
  <c r="F16" i="37"/>
  <c r="C19" i="4"/>
  <c r="B4136" i="106" s="1"/>
  <c r="D4136" i="106" s="1"/>
  <c r="H17" i="118"/>
  <c r="E20" i="4"/>
  <c r="B2635" i="106"/>
  <c r="D2635" i="106" s="1"/>
  <c r="E19" i="4"/>
  <c r="B4138" i="106" s="1"/>
  <c r="D4138" i="106" s="1"/>
  <c r="D7" i="146"/>
  <c r="F19" i="4"/>
  <c r="B4139" i="106" s="1"/>
  <c r="D4139" i="106" s="1"/>
  <c r="B2600" i="106"/>
  <c r="D2600" i="106" s="1"/>
  <c r="A7265" i="106"/>
  <c r="D7264" i="106"/>
  <c r="B2636" i="106" l="1"/>
  <c r="D2636" i="106" s="1"/>
  <c r="E78" i="4"/>
  <c r="F7" i="146"/>
  <c r="D8" i="146"/>
  <c r="F6" i="146"/>
  <c r="B8" i="146"/>
  <c r="B2601" i="106"/>
  <c r="D2601" i="106" s="1"/>
  <c r="F78" i="4"/>
  <c r="H25" i="118"/>
  <c r="K24" i="118" s="1"/>
  <c r="O23" i="118" s="1"/>
  <c r="O25" i="118" s="1"/>
  <c r="K17" i="118"/>
  <c r="F176" i="34"/>
  <c r="F78" i="34"/>
  <c r="B6263" i="106"/>
  <c r="D6263" i="106" s="1"/>
  <c r="J81" i="4"/>
  <c r="C8" i="146"/>
  <c r="C78" i="4"/>
  <c r="B2562" i="106"/>
  <c r="D2562" i="106" s="1"/>
  <c r="G78" i="4"/>
  <c r="B2613" i="106"/>
  <c r="D2613" i="106" s="1"/>
  <c r="H78" i="4"/>
  <c r="B2662" i="106"/>
  <c r="D2662" i="106" s="1"/>
  <c r="D78" i="4"/>
  <c r="B2574" i="106"/>
  <c r="D2574" i="106" s="1"/>
  <c r="H16" i="37"/>
  <c r="B3320" i="106"/>
  <c r="D3320" i="106" s="1"/>
  <c r="I81" i="4"/>
  <c r="K78" i="4"/>
  <c r="B3576" i="106"/>
  <c r="D3576" i="106" s="1"/>
  <c r="B7631" i="106"/>
  <c r="F177" i="34"/>
  <c r="A7266" i="106"/>
  <c r="D7265" i="106"/>
  <c r="F8" i="146" l="1"/>
  <c r="O16" i="118"/>
  <c r="J20" i="118"/>
  <c r="B3300" i="106"/>
  <c r="D3300" i="106" s="1"/>
  <c r="H81" i="4"/>
  <c r="C81" i="4"/>
  <c r="B3233" i="106"/>
  <c r="D3233" i="106" s="1"/>
  <c r="B3256" i="106"/>
  <c r="D3256" i="106" s="1"/>
  <c r="F81" i="4"/>
  <c r="K81" i="4"/>
  <c r="B3588" i="106"/>
  <c r="D3588" i="106" s="1"/>
  <c r="F178" i="34"/>
  <c r="F180" i="34" s="1"/>
  <c r="I39" i="3"/>
  <c r="E9" i="146"/>
  <c r="B3323" i="106"/>
  <c r="D3323" i="106" s="1"/>
  <c r="I82" i="4"/>
  <c r="B3239" i="106"/>
  <c r="D3239" i="106" s="1"/>
  <c r="D81" i="4"/>
  <c r="B6266" i="106"/>
  <c r="D6266" i="106" s="1"/>
  <c r="J39" i="3"/>
  <c r="J82" i="4"/>
  <c r="E81" i="4"/>
  <c r="B3278" i="106"/>
  <c r="D3278" i="106" s="1"/>
  <c r="B3262" i="106"/>
  <c r="D3262" i="106" s="1"/>
  <c r="G81" i="4"/>
  <c r="K20" i="118"/>
  <c r="A7267" i="106"/>
  <c r="D7266" i="106"/>
  <c r="J41" i="3" l="1"/>
  <c r="B6215" i="106"/>
  <c r="D6215" i="106" s="1"/>
  <c r="D70" i="36"/>
  <c r="I83" i="4"/>
  <c r="B6282" i="106" s="1"/>
  <c r="D6282" i="106" s="1"/>
  <c r="B6273" i="106"/>
  <c r="D6273" i="106" s="1"/>
  <c r="B1658" i="106"/>
  <c r="D1658" i="106" s="1"/>
  <c r="E82" i="4"/>
  <c r="E39" i="3"/>
  <c r="D39" i="3"/>
  <c r="B1644" i="106"/>
  <c r="D1644" i="106" s="1"/>
  <c r="D82" i="4"/>
  <c r="C9" i="146"/>
  <c r="K39" i="3"/>
  <c r="K82" i="4"/>
  <c r="B3591" i="106"/>
  <c r="D3591" i="106" s="1"/>
  <c r="B9" i="146"/>
  <c r="C82" i="4"/>
  <c r="H12" i="118"/>
  <c r="K12" i="118" s="1"/>
  <c r="O11" i="118" s="1"/>
  <c r="O13" i="118" s="1"/>
  <c r="C39" i="3"/>
  <c r="B1630" i="106"/>
  <c r="D1630" i="106" s="1"/>
  <c r="J16" i="37"/>
  <c r="B4269" i="106" s="1"/>
  <c r="D4269" i="106" s="1"/>
  <c r="O17" i="118"/>
  <c r="O20" i="118" s="1"/>
  <c r="B1686" i="106"/>
  <c r="D1686" i="106" s="1"/>
  <c r="G82" i="4"/>
  <c r="G39" i="3"/>
  <c r="J83" i="4"/>
  <c r="B6283" i="106" s="1"/>
  <c r="D6283" i="106" s="1"/>
  <c r="B6274" i="106"/>
  <c r="D6274" i="106" s="1"/>
  <c r="D69" i="36"/>
  <c r="B2912" i="106"/>
  <c r="D2912" i="106" s="1"/>
  <c r="I41" i="3"/>
  <c r="B1672" i="106"/>
  <c r="D1672" i="106" s="1"/>
  <c r="F82" i="4"/>
  <c r="D9" i="146"/>
  <c r="F39" i="3"/>
  <c r="H39" i="3"/>
  <c r="B1700" i="106"/>
  <c r="D1700" i="106" s="1"/>
  <c r="H82" i="4"/>
  <c r="A7268" i="106"/>
  <c r="D7267" i="106"/>
  <c r="O35" i="118" l="1"/>
  <c r="O37" i="118" s="1"/>
  <c r="B212" i="106"/>
  <c r="D212" i="106" s="1"/>
  <c r="D68" i="36"/>
  <c r="H41" i="3"/>
  <c r="D82" i="36"/>
  <c r="D63" i="36"/>
  <c r="C41" i="3"/>
  <c r="B92" i="106"/>
  <c r="D92" i="106" s="1"/>
  <c r="D66" i="36"/>
  <c r="F41" i="3"/>
  <c r="B170" i="106"/>
  <c r="D170" i="106" s="1"/>
  <c r="B2913" i="106"/>
  <c r="D2913" i="106" s="1"/>
  <c r="D56" i="36"/>
  <c r="F83" i="4"/>
  <c r="B6279" i="106" s="1"/>
  <c r="D6279" i="106" s="1"/>
  <c r="B6270" i="106"/>
  <c r="D6270" i="106" s="1"/>
  <c r="B6271" i="106"/>
  <c r="D6271" i="106" s="1"/>
  <c r="G83" i="4"/>
  <c r="B6280" i="106" s="1"/>
  <c r="D6280" i="106" s="1"/>
  <c r="F9" i="146"/>
  <c r="B140" i="106"/>
  <c r="D140" i="106" s="1"/>
  <c r="E41" i="3"/>
  <c r="D65" i="36"/>
  <c r="B6275" i="106"/>
  <c r="D6275" i="106" s="1"/>
  <c r="K83" i="4"/>
  <c r="B6284" i="106" s="1"/>
  <c r="D6284" i="106" s="1"/>
  <c r="B6268" i="106"/>
  <c r="D6268" i="106" s="1"/>
  <c r="D83" i="4"/>
  <c r="B6277" i="106" s="1"/>
  <c r="D6277" i="106" s="1"/>
  <c r="B6269" i="106"/>
  <c r="D6269" i="106" s="1"/>
  <c r="E83" i="4"/>
  <c r="B6278" i="106" s="1"/>
  <c r="D6278" i="106" s="1"/>
  <c r="H83" i="4"/>
  <c r="B6281" i="106" s="1"/>
  <c r="D6281" i="106" s="1"/>
  <c r="B6272" i="106"/>
  <c r="D6272" i="106" s="1"/>
  <c r="B189" i="106"/>
  <c r="D189" i="106" s="1"/>
  <c r="G41" i="3"/>
  <c r="D67" i="36"/>
  <c r="B6267" i="106"/>
  <c r="D6267" i="106" s="1"/>
  <c r="C83" i="4"/>
  <c r="B6276" i="106" s="1"/>
  <c r="D6276" i="106" s="1"/>
  <c r="B3567" i="106"/>
  <c r="D3567" i="106" s="1"/>
  <c r="K41" i="3"/>
  <c r="D71" i="36"/>
  <c r="D41" i="3"/>
  <c r="D64" i="36"/>
  <c r="B123" i="106"/>
  <c r="D123" i="106" s="1"/>
  <c r="D57" i="36"/>
  <c r="B6216" i="106"/>
  <c r="D6216" i="106" s="1"/>
  <c r="A7269" i="106"/>
  <c r="D7268" i="106"/>
  <c r="B141" i="106" l="1"/>
  <c r="D141" i="106" s="1"/>
  <c r="D52" i="36"/>
  <c r="B213" i="106"/>
  <c r="D213" i="106" s="1"/>
  <c r="D55" i="36"/>
  <c r="D58" i="36"/>
  <c r="B3568" i="106"/>
  <c r="D3568" i="106" s="1"/>
  <c r="D54" i="36"/>
  <c r="B190" i="106"/>
  <c r="D190" i="106" s="1"/>
  <c r="D50" i="36"/>
  <c r="B93" i="106"/>
  <c r="D93" i="106" s="1"/>
  <c r="B124" i="106"/>
  <c r="D124" i="106" s="1"/>
  <c r="D51" i="36"/>
  <c r="C10" i="146"/>
  <c r="D35" i="36"/>
  <c r="J24" i="24" s="1"/>
  <c r="B171" i="106"/>
  <c r="D171" i="106" s="1"/>
  <c r="D53" i="36"/>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ckolaz</author>
  </authors>
  <commentList>
    <comment ref="A4" authorId="0" shapeId="0" xr:uid="{00000000-0006-0000-0500-00000100000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ckolaz</author>
    <author>rturek</author>
    <author>Debra hemberger</author>
  </authors>
  <commentList>
    <comment ref="A9" authorId="0" shapeId="0" xr:uid="{00000000-0006-0000-0600-00000100000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xr:uid="{00000000-0006-0000-0600-00000200000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xr:uid="{00000000-0006-0000-0600-000003000000}">
      <text>
        <r>
          <rPr>
            <sz val="8"/>
            <color indexed="81"/>
            <rFont val="Tahoma"/>
            <family val="2"/>
          </rPr>
          <t xml:space="preserve">Equals Line 8 minus Line 17
</t>
        </r>
      </text>
    </comment>
    <comment ref="A24" authorId="1" shapeId="0" xr:uid="{00000000-0006-0000-0600-000004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xr:uid="{00000000-0006-0000-0600-000005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xr:uid="{00000000-0006-0000-0600-00000600000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xr:uid="{00000000-0006-0000-0600-000007000000}">
      <text>
        <r>
          <rPr>
            <sz val="8"/>
            <color indexed="81"/>
            <rFont val="Tahoma"/>
            <family val="2"/>
          </rPr>
          <t xml:space="preserve">Requires notification to the county clerk to abate an equal amount from taxes next extended. See Section 17-2.11 for limited transfer to O&amp;M
</t>
        </r>
      </text>
    </comment>
    <comment ref="A31" authorId="0" shapeId="0" xr:uid="{00000000-0006-0000-0600-000008000000}">
      <text>
        <r>
          <rPr>
            <sz val="8"/>
            <color indexed="81"/>
            <rFont val="Tahoma"/>
            <family val="2"/>
          </rPr>
          <t xml:space="preserve">Requires notification to the county clerk to abate an equal amount from taxes next extended.
</t>
        </r>
      </text>
    </comment>
    <comment ref="A36" authorId="0" shapeId="0" xr:uid="{00000000-0006-0000-0600-000009000000}">
      <text>
        <r>
          <rPr>
            <sz val="8"/>
            <color indexed="81"/>
            <rFont val="Tahoma"/>
            <family val="2"/>
          </rPr>
          <t xml:space="preserve">Use of proceeds from the sale of school sites buildings, or other real estate is limited.  See Sections 5-22 and 10-22.8 of the School Code.
</t>
        </r>
      </text>
    </comment>
    <comment ref="A47" authorId="1" shapeId="0" xr:uid="{00000000-0006-0000-0600-00000A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xr:uid="{00000000-0006-0000-0600-00000B00000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xr:uid="{00000000-0006-0000-0600-00000C00000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xr:uid="{00000000-0006-0000-0600-00000D00000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xr:uid="{00000000-0006-0000-0600-00000E00000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s>
  <commentList>
    <comment ref="A5" authorId="0" shapeId="0" xr:uid="{00000000-0006-0000-0700-000001000000}">
      <text>
        <r>
          <rPr>
            <sz val="8"/>
            <color indexed="81"/>
            <rFont val="Arial"/>
            <family val="2"/>
          </rPr>
          <t xml:space="preserve"> Include revenue accounts 1110 through 1115, 1117, 1118 &amp; 1120</t>
        </r>
      </text>
    </comment>
    <comment ref="A6" authorId="1" shapeId="0" xr:uid="{00000000-0006-0000-0700-000002000000}">
      <text>
        <r>
          <rPr>
            <sz val="8"/>
            <color indexed="81"/>
            <rFont val="Tahoma"/>
            <family val="2"/>
          </rPr>
          <t>Educational Fund (10) - Computer Technology only.</t>
        </r>
      </text>
    </comment>
    <comment ref="A16" authorId="0" shapeId="0" xr:uid="{00000000-0006-0000-0700-00000300000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DHemberger</author>
  </authors>
  <commentList>
    <comment ref="A33" authorId="0" shapeId="0" xr:uid="{00000000-0006-0000-0800-000001000000}">
      <text>
        <r>
          <rPr>
            <sz val="8"/>
            <color indexed="81"/>
            <rFont val="Arial"/>
            <family val="2"/>
          </rPr>
          <t>Include only tuition payments made to private facilities.  See Function 4100 for public facility disbursements/expenditures.</t>
        </r>
      </text>
    </comment>
    <comment ref="A164" authorId="1" shapeId="0" xr:uid="{00000000-0006-0000-0800-000002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xr:uid="{00000000-0006-0000-0800-000003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xr:uid="{00000000-0006-0000-0800-00000400000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<sst xmlns="http://schemas.openxmlformats.org/spreadsheetml/2006/main" count="5321" uniqueCount="2217">
  <si>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</si>
  <si>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</si>
  <si>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</si>
  <si>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</si>
  <si>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</si>
  <si>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</si>
  <si>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</si>
  <si>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</si>
  <si>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</si>
  <si>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</si>
  <si>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</si>
  <si>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</si>
  <si>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</si>
  <si>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</si>
  <si>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</si>
  <si>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</si>
  <si>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</si>
  <si>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</si>
  <si>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</si>
  <si>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</si>
  <si>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</si>
  <si>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</si>
  <si>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</si>
  <si>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</si>
  <si>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</si>
  <si>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</si>
  <si>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</si>
  <si>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</si>
  <si>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</si>
  <si>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</si>
  <si>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</si>
  <si>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</si>
  <si>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</si>
  <si>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</si>
  <si>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</si>
  <si>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</si>
  <si>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</si>
  <si>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</si>
  <si>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</si>
  <si>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</si>
  <si>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</si>
  <si>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</si>
  <si>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</si>
  <si>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</si>
  <si>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</si>
  <si>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</si>
  <si>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</si>
  <si>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</si>
  <si>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</si>
  <si>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</si>
  <si>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</si>
  <si>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</si>
  <si>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</si>
  <si>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</si>
  <si>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</si>
  <si>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</si>
  <si>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</si>
  <si>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</si>
  <si>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</si>
  <si>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</si>
  <si>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</si>
  <si>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</si>
  <si>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</si>
  <si>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</si>
  <si>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</si>
  <si>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</si>
  <si>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</si>
  <si>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</si>
  <si>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</si>
  <si>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</si>
  <si>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</si>
  <si>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</si>
  <si>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</si>
  <si>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</si>
  <si>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</si>
  <si>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</si>
  <si>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</si>
  <si>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</si>
  <si>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</si>
  <si>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</si>
  <si>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</si>
  <si>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</si>
  <si>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</si>
  <si>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</si>
  <si>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</si>
  <si>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</si>
  <si>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</si>
  <si>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</si>
  <si>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</si>
  <si>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</si>
  <si>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</si>
  <si>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</si>
  <si>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</si>
  <si>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</si>
  <si>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</si>
  <si>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</si>
  <si>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</si>
  <si>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</si>
  <si>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</si>
  <si>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</si>
  <si>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</si>
  <si>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</si>
  <si>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</si>
  <si>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</si>
  <si>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</si>
  <si>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</si>
  <si>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</si>
  <si>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</si>
  <si>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</si>
  <si>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</si>
  <si>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</si>
  <si>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</si>
  <si>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</si>
  <si>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</si>
  <si>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</si>
  <si>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</si>
  <si>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</si>
  <si>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</si>
  <si>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</si>
  <si>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</si>
  <si>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</si>
  <si>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</si>
  <si>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</si>
  <si>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</si>
  <si>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</si>
  <si>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</si>
  <si>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</si>
  <si>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</si>
  <si>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</si>
  <si>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</si>
  <si>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</si>
  <si>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</si>
  <si>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</si>
  <si>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</si>
  <si>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</si>
  <si>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</si>
  <si>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</si>
  <si>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</si>
  <si>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</si>
  <si>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</si>
  <si>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</si>
  <si>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</si>
  <si>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</si>
  <si>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</si>
  <si>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</si>
  <si>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</si>
  <si>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</si>
  <si>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</si>
  <si>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</si>
  <si>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</si>
  <si>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</si>
  <si>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</si>
  <si>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</si>
  <si>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</si>
  <si>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</si>
  <si>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</si>
  <si>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</si>
  <si>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</si>
  <si>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</si>
  <si>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</si>
  <si>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</si>
  <si>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</si>
  <si>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</si>
  <si>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</si>
  <si>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</si>
  <si>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</si>
  <si>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</si>
  <si>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</si>
  <si>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</si>
  <si>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</si>
  <si>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</si>
  <si>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</si>
  <si>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</si>
  <si>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</si>
  <si>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</si>
  <si>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</si>
  <si>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</si>
  <si>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</si>
  <si>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</si>
  <si>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</si>
  <si>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</si>
  <si>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</si>
  <si>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</si>
  <si>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</si>
  <si>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</si>
  <si>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</si>
  <si>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</si>
  <si>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</si>
  <si>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</si>
  <si>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</si>
  <si>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</si>
  <si>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</si>
  <si>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</si>
  <si>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</si>
  <si>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</si>
  <si>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</si>
  <si>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</si>
  <si>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</si>
  <si>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</si>
  <si>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</si>
  <si>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</si>
  <si>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</si>
  <si>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</si>
  <si>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</si>
  <si>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</si>
  <si>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</si>
  <si>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</si>
  <si>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</si>
  <si>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</si>
  <si>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</si>
  <si>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</si>
  <si>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</si>
  <si>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</si>
  <si>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</si>
  <si>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</si>
  <si>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</si>
  <si>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</si>
  <si>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</si>
  <si>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</si>
  <si>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</si>
  <si>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</si>
  <si>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</si>
  <si>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</si>
  <si>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</si>
  <si>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</si>
  <si>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</si>
  <si>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</si>
  <si>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</si>
  <si>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</si>
  <si>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</si>
  <si>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</si>
  <si>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</si>
  <si>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</si>
  <si>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</si>
  <si>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</si>
  <si>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</si>
  <si>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</si>
  <si>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</si>
  <si>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</si>
  <si>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</si>
  <si>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</si>
  <si>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</si>
  <si>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</si>
  <si>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</si>
  <si>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</si>
  <si>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</si>
  <si>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</si>
  <si>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</si>
  <si>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</si>
  <si>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</si>
  <si>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</si>
  <si>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</si>
  <si>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</si>
  <si>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</si>
  <si>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</si>
  <si>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</si>
  <si>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</si>
  <si>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</si>
  <si>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</si>
  <si>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</si>
  <si>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</si>
  <si>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</si>
  <si>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</si>
  <si>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</si>
  <si>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</si>
  <si>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</si>
  <si>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</si>
  <si>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</si>
  <si>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</si>
  <si>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</si>
  <si>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</si>
  <si>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</si>
  <si>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</si>
  <si>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</si>
  <si>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</si>
  <si>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</si>
  <si>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</si>
  <si>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</si>
  <si>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</si>
  <si>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</si>
  <si>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</si>
  <si>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</si>
  <si>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</si>
  <si>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</si>
  <si>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</si>
  <si>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</si>
  <si>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</si>
  <si>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</si>
  <si>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</si>
  <si>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</si>
  <si>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</si>
  <si>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</si>
  <si>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</si>
  <si>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</si>
  <si>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</si>
  <si>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</si>
  <si>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</si>
  <si>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</si>
  <si>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</si>
  <si>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</si>
  <si>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</si>
  <si>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</si>
  <si>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</si>
  <si>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</si>
  <si>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</si>
  <si>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</si>
  <si>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</si>
  <si>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</si>
  <si>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</si>
  <si>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</si>
  <si>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</si>
  <si>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</si>
  <si>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</si>
  <si>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</si>
  <si>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</si>
  <si>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</si>
  <si>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</si>
  <si>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</si>
  <si>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</si>
  <si>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</si>
  <si>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</si>
  <si>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</si>
  <si>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</si>
  <si>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</si>
  <si>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</si>
  <si>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</si>
  <si>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</si>
  <si>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</si>
  <si>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</si>
  <si>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</si>
  <si>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</si>
  <si>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</si>
  <si>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</si>
  <si>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</si>
  <si>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</si>
  <si>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</si>
  <si>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</si>
  <si>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</si>
  <si>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</si>
  <si>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</si>
  <si>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</si>
  <si>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</si>
  <si>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</si>
  <si>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</si>
  <si>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</si>
  <si>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</si>
  <si>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</si>
  <si>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</si>
  <si>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</si>
  <si>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</si>
  <si>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</si>
  <si>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</si>
  <si>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</si>
  <si>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</si>
  <si>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</si>
  <si>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</si>
  <si>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</si>
  <si>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</si>
  <si>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</si>
  <si>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</si>
  <si>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</si>
  <si>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</si>
  <si>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</si>
  <si>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</si>
  <si>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</si>
  <si>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</si>
  <si>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</si>
  <si>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</si>
  <si>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</si>
  <si>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</si>
  <si>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</si>
  <si>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</si>
  <si>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</si>
  <si>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</si>
  <si>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</si>
  <si>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</si>
  <si>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</si>
  <si>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</si>
  <si>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</si>
  <si>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</si>
  <si>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</si>
  <si>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</si>
  <si>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</si>
  <si>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</si>
  <si>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</si>
  <si>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</si>
  <si>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</si>
  <si>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</si>
  <si>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</si>
  <si>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</si>
  <si>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</si>
  <si>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</si>
  <si>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</si>
  <si>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</si>
  <si>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</si>
  <si>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</si>
  <si>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</si>
  <si>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</si>
  <si>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</si>
  <si>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</si>
  <si>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</si>
  <si>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</si>
  <si>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</si>
  <si>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</si>
  <si>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</si>
  <si>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</si>
  <si>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</si>
  <si>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</si>
  <si>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</si>
  <si>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</si>
  <si>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</si>
  <si>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</si>
  <si>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</si>
  <si>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</si>
  <si>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</si>
  <si>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</si>
  <si>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</si>
  <si>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</si>
  <si>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</si>
  <si>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</si>
  <si>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</si>
  <si>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</si>
  <si>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</si>
  <si>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</si>
  <si>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</si>
  <si>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</si>
  <si>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</si>
  <si>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</si>
  <si>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</si>
  <si>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</si>
  <si>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</si>
  <si>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</si>
  <si>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</si>
  <si>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</si>
  <si>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</si>
  <si>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</si>
  <si>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</si>
  <si>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</si>
  <si>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</si>
  <si>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</si>
  <si>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</si>
  <si>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</si>
  <si>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</si>
  <si>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</si>
  <si>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</si>
  <si>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</si>
  <si>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</si>
  <si>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</si>
  <si>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</si>
  <si>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</si>
  <si>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</si>
  <si>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</si>
  <si>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</si>
  <si>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</si>
  <si>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</si>
  <si>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</si>
  <si>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</si>
  <si>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</si>
  <si>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</si>
  <si>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</si>
  <si>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</si>
  <si>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</si>
  <si>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</si>
  <si>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</si>
  <si>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</si>
  <si>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</si>
  <si>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</si>
  <si>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</si>
  <si>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</si>
  <si>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</si>
  <si>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</si>
  <si>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</si>
  <si>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</si>
  <si>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</si>
  <si>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</si>
  <si>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</si>
  <si>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</si>
  <si>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</si>
  <si>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</si>
  <si>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</si>
  <si>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</si>
  <si>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</si>
  <si>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</si>
  <si>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</si>
  <si>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</si>
  <si>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</si>
  <si>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</si>
  <si>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</si>
  <si>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</si>
  <si>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</si>
  <si>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</si>
  <si>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</si>
  <si>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</si>
  <si>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</si>
  <si>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</si>
  <si>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</si>
  <si>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</si>
  <si>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</si>
  <si>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</si>
  <si>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</si>
  <si>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</si>
  <si>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</si>
  <si>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</si>
  <si>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</si>
  <si>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</si>
  <si>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</si>
  <si>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</si>
  <si>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</si>
  <si>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</si>
  <si>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</si>
  <si>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</si>
  <si>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</si>
  <si>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</si>
  <si>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</si>
  <si>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</si>
  <si>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</si>
  <si>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</si>
  <si>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</si>
  <si>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</si>
  <si>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</si>
  <si>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</si>
  <si>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</si>
  <si>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</si>
  <si>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</si>
  <si>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</si>
  <si>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</si>
  <si>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</si>
  <si>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</si>
  <si>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</si>
  <si>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</si>
  <si>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</si>
  <si>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</si>
  <si>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</si>
  <si>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</si>
  <si>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</si>
  <si>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</si>
  <si>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</si>
  <si>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</si>
  <si>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</si>
  <si>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</si>
  <si>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</si>
  <si>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</si>
  <si>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</si>
  <si>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</si>
  <si>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</si>
  <si>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</si>
  <si>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</si>
  <si>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</si>
  <si>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</si>
  <si>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</si>
  <si>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</si>
  <si>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</si>
  <si>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</si>
  <si>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</si>
  <si>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</si>
  <si>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</si>
  <si>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</si>
  <si>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</si>
  <si>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</si>
  <si>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</si>
  <si>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</si>
  <si>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</si>
  <si>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</si>
  <si>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</si>
  <si>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</si>
  <si>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</si>
  <si>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</si>
  <si>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</si>
  <si>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</si>
  <si>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</si>
  <si>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</si>
  <si>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</si>
  <si>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</si>
  <si>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</si>
  <si>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</si>
  <si>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</si>
  <si>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</si>
  <si>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</si>
  <si>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</si>
  <si>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</si>
  <si>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</si>
  <si>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</si>
  <si>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</si>
  <si>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</si>
  <si>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</si>
  <si>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</si>
  <si>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</si>
  <si>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</si>
  <si>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</si>
  <si>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</si>
  <si>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</si>
  <si>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</si>
  <si>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</si>
  <si>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</si>
  <si>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</si>
  <si>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</si>
  <si>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</si>
  <si>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</si>
  <si>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</si>
  <si>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</si>
  <si>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</si>
  <si>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</si>
  <si>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</si>
  <si>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</si>
  <si>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</si>
  <si>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</si>
  <si>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</si>
  <si>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</si>
  <si>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</si>
  <si>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</si>
  <si>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</si>
  <si>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</si>
  <si>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</si>
  <si>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</si>
  <si>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</si>
  <si>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</si>
  <si>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</si>
  <si>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</si>
  <si>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</si>
  <si>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</si>
  <si>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</si>
  <si>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</si>
  <si>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</si>
  <si>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</si>
  <si>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</si>
  <si>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</si>
  <si>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</si>
  <si>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</si>
  <si>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</si>
  <si>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</si>
  <si>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</si>
  <si>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</si>
  <si>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</si>
  <si>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</si>
  <si>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</si>
  <si>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</si>
  <si>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</si>
  <si>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</si>
  <si>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</si>
  <si>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</si>
  <si>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</si>
  <si>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</si>
  <si>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</si>
  <si>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</si>
  <si>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</si>
  <si>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</si>
  <si>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</si>
  <si>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</si>
  <si>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</si>
  <si>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</si>
  <si>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</si>
  <si>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</si>
  <si>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</si>
  <si>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</si>
  <si>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</si>
  <si>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</si>
  <si>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</si>
  <si>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</si>
  <si>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</si>
  <si>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</si>
  <si>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</si>
  <si>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</si>
  <si>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</si>
  <si>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</si>
  <si>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</si>
  <si>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</si>
  <si>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</si>
  <si>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</si>
  <si>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</si>
  <si>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</si>
  <si>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</si>
  <si>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</si>
  <si>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</si>
  <si>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</si>
  <si>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</si>
  <si>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</si>
  <si>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</si>
  <si>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</si>
  <si>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</si>
  <si>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</si>
  <si>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</si>
  <si>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</si>
  <si>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</si>
  <si>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</si>
  <si>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</si>
  <si>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</si>
  <si>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</si>
  <si>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</si>
  <si>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</si>
  <si>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</si>
  <si>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</si>
  <si>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</si>
  <si>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</si>
  <si>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</si>
  <si>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</si>
  <si>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</si>
  <si>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</si>
  <si>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</si>
  <si>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</si>
  <si>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</si>
  <si>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</si>
  <si>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</si>
  <si>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</si>
  <si>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</si>
  <si>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</si>
  <si>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</si>
  <si>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</si>
  <si>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</si>
  <si>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</si>
  <si>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</si>
  <si>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</si>
  <si>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</si>
  <si>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</si>
  <si>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</si>
  <si>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</si>
  <si>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</si>
  <si>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</si>
  <si>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</si>
  <si>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</si>
  <si>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</si>
  <si>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</si>
  <si>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</si>
  <si>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</si>
  <si>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</si>
  <si>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</si>
  <si>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</si>
  <si>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</si>
  <si>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</si>
  <si>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</si>
  <si>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</si>
  <si>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</si>
  <si>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</si>
  <si>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</si>
  <si>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</si>
  <si>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</si>
  <si>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</si>
  <si>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</si>
  <si>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</si>
  <si>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</si>
  <si>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</si>
  <si>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</si>
  <si>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</si>
  <si>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</si>
  <si>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</si>
  <si>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</si>
  <si>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</si>
  <si>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</si>
  <si>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</si>
  <si>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</si>
  <si>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</si>
  <si>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</si>
  <si>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</si>
  <si>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</si>
  <si>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</si>
  <si>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</si>
  <si>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</si>
  <si>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</si>
  <si>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</si>
  <si>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</si>
  <si>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</si>
  <si>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</si>
  <si>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</si>
  <si>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</si>
  <si>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</si>
  <si>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</si>
  <si>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</si>
  <si>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</si>
  <si>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</si>
  <si>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</si>
  <si>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</si>
  <si>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</si>
  <si>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</si>
  <si>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</si>
  <si>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</si>
  <si>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</si>
  <si>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</si>
  <si>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</si>
  <si>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</si>
  <si>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</si>
  <si>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</si>
  <si>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</si>
  <si>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</si>
  <si>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</si>
  <si>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</si>
  <si>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</si>
  <si>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</si>
  <si>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</si>
  <si>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</si>
  <si>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</si>
  <si>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</si>
  <si>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</si>
  <si>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</si>
  <si>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</si>
  <si>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</si>
  <si>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</si>
  <si>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</si>
  <si>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</si>
  <si>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</si>
  <si>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</si>
  <si>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</si>
  <si>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</si>
  <si>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</si>
  <si>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</si>
  <si>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</si>
  <si>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</si>
  <si>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</si>
  <si>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</si>
  <si>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</si>
  <si>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</si>
  <si>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</si>
  <si>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</si>
  <si>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</si>
  <si>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</si>
  <si>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</si>
  <si>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</si>
  <si>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</si>
  <si>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</si>
  <si>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</si>
  <si>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</si>
  <si>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</si>
  <si>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</si>
  <si>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</si>
  <si>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</si>
  <si>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</si>
  <si>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</si>
  <si>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</si>
  <si>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</si>
  <si>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</si>
  <si>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</si>
  <si>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</si>
  <si>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</si>
  <si>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</si>
  <si>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</si>
  <si>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</si>
  <si>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</si>
  <si>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</si>
  <si>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</si>
  <si>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</si>
  <si>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</si>
  <si>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</si>
  <si>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</si>
  <si>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</si>
  <si>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</si>
  <si>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</si>
  <si>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</si>
  <si>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</si>
  <si>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</si>
  <si>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</si>
  <si>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</si>
  <si>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</si>
  <si>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</si>
  <si>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</si>
  <si>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</si>
  <si>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</si>
  <si>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</si>
  <si>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</si>
  <si>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</si>
  <si>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</si>
  <si>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</si>
  <si>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</si>
  <si>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</si>
  <si>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</si>
  <si>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</si>
  <si>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</si>
  <si>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</si>
  <si>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</si>
  <si>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</si>
  <si>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</si>
  <si>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</si>
  <si>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</si>
  <si>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</si>
  <si>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</si>
  <si>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</si>
  <si>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</si>
  <si>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</si>
  <si>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</si>
  <si>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</si>
  <si>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</si>
  <si>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</si>
  <si>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</si>
  <si>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</si>
  <si>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</si>
  <si>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</si>
  <si>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</si>
  <si>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</si>
  <si>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</si>
  <si>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</si>
  <si>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</si>
  <si>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</si>
  <si>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</si>
  <si>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</si>
  <si>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</si>
  <si>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</si>
  <si>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</si>
  <si>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</si>
  <si>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</si>
  <si>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</si>
  <si>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</si>
  <si>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</si>
  <si>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</si>
  <si>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</si>
  <si>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</si>
  <si>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</si>
  <si>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</si>
  <si>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</si>
  <si>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</si>
  <si>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</si>
  <si>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</si>
  <si>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</si>
  <si>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</si>
  <si>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</si>
  <si>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</si>
  <si>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</si>
  <si>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</si>
  <si>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</si>
  <si>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</si>
  <si>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</si>
  <si>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</si>
  <si>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</si>
  <si>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</si>
  <si>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</si>
  <si>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</si>
  <si>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</si>
  <si>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</si>
  <si>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</si>
  <si>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</si>
  <si>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</si>
  <si>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</si>
  <si>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</si>
  <si>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</si>
  <si>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</si>
  <si>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</si>
  <si>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</si>
  <si>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</si>
  <si>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</si>
  <si>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</si>
  <si>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</si>
  <si>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</si>
  <si>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</si>
  <si>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</si>
  <si>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</si>
  <si>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</si>
  <si>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</si>
  <si>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</si>
  <si>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</si>
  <si>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</si>
  <si>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</si>
  <si>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</si>
  <si>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</si>
  <si>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</si>
  <si>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</si>
  <si>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</si>
  <si>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</si>
  <si>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</si>
  <si>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</si>
  <si>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</si>
  <si>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</si>
  <si>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</si>
  <si>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</si>
  <si>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</si>
  <si>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</si>
  <si>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</si>
  <si>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</si>
  <si>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</si>
  <si>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</si>
  <si>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</si>
  <si>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</si>
  <si>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</si>
  <si>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</si>
  <si>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</si>
  <si>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</si>
  <si>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</si>
  <si>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</si>
  <si>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</si>
  <si>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</si>
  <si>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</si>
  <si>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</si>
  <si>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</si>
  <si>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</si>
  <si>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</si>
  <si>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</si>
  <si>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</si>
  <si>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</si>
  <si>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</si>
  <si>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</si>
  <si>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</si>
  <si>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</si>
  <si>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</si>
  <si>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</si>
  <si>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</si>
  <si>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</si>
  <si>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</si>
  <si>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</si>
  <si>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</si>
  <si>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</si>
  <si>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</si>
  <si>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</si>
  <si>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</si>
  <si>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</si>
  <si>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</si>
  <si>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</si>
  <si>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</si>
  <si>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</si>
  <si>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</si>
  <si>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</si>
  <si>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</si>
  <si>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</si>
  <si>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</si>
  <si>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</si>
  <si>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</si>
  <si>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</si>
  <si>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</si>
  <si>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</si>
  <si>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</si>
  <si>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</si>
  <si>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</si>
  <si>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</si>
  <si>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</si>
  <si>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</si>
  <si>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</si>
  <si>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</si>
  <si>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</si>
  <si>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</si>
  <si>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</si>
  <si>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</si>
  <si>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</si>
  <si>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</si>
  <si>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</si>
  <si>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</si>
  <si>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</si>
  <si>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</si>
  <si>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</si>
  <si>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</si>
  <si>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</si>
  <si>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</si>
  <si>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</si>
  <si>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</si>
  <si>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</si>
  <si>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</si>
  <si>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</si>
  <si>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</si>
  <si>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</si>
  <si>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</si>
  <si>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</si>
  <si>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</si>
  <si>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</si>
  <si>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</si>
  <si>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</si>
  <si>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</si>
  <si>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</si>
  <si>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</si>
  <si>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</si>
  <si>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</si>
  <si>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</si>
  <si>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</si>
  <si>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</si>
  <si>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</si>
  <si>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</si>
  <si>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</si>
  <si>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</si>
  <si>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</si>
  <si>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</si>
  <si>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</si>
  <si>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</si>
  <si>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</si>
  <si>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</si>
  <si>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</si>
  <si>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</si>
  <si>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</si>
  <si>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</si>
  <si>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</si>
  <si>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</si>
  <si>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</si>
  <si>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</si>
  <si>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</si>
  <si>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</si>
  <si>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</si>
  <si>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</si>
  <si>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</si>
  <si>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</si>
  <si>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</si>
  <si>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</si>
  <si>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</si>
  <si>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</si>
  <si>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</si>
  <si>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</si>
  <si>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</si>
  <si>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</si>
  <si>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</si>
  <si>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</si>
  <si>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</si>
  <si>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</si>
  <si>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</si>
  <si>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</si>
  <si>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</si>
  <si>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</si>
  <si>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</si>
  <si>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</si>
  <si>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</si>
  <si>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</si>
  <si>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</si>
  <si>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</si>
  <si>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</si>
  <si>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</si>
  <si>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</si>
  <si>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</si>
  <si>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</si>
  <si>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</si>
  <si>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</si>
  <si>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</si>
  <si>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</si>
  <si>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</si>
  <si>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</si>
  <si>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</si>
  <si>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</si>
  <si>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</si>
  <si>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</si>
  <si>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</si>
  <si>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</si>
  <si>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</si>
  <si>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</si>
  <si>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</si>
  <si>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</si>
  <si>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</si>
  <si>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</si>
  <si>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</si>
  <si>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</si>
  <si>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</si>
  <si>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</si>
  <si>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</si>
  <si>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</si>
  <si>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</si>
  <si>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</si>
  <si>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</si>
  <si>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</si>
  <si>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</si>
  <si>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</si>
  <si>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</si>
  <si>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</si>
  <si>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</si>
  <si>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</si>
  <si>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</si>
  <si>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</si>
  <si>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</si>
  <si>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</si>
  <si>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</si>
  <si>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</si>
  <si>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</si>
  <si>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</si>
  <si>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</si>
  <si>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</si>
  <si>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</si>
  <si>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</si>
  <si>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</si>
  <si>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</si>
  <si>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</si>
  <si>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</si>
  <si>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</si>
  <si>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</si>
  <si>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</si>
  <si>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</si>
  <si>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</si>
  <si>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</si>
  <si>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</si>
  <si>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</si>
  <si>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</si>
  <si>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</si>
  <si>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</si>
  <si>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</si>
  <si>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</si>
  <si>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</si>
  <si>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</si>
  <si>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</si>
  <si>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</si>
  <si>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</si>
  <si>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</si>
  <si>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</si>
  <si>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</si>
  <si>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</si>
  <si>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</si>
  <si>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</si>
  <si>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</si>
  <si>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</si>
  <si>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</si>
  <si>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</si>
  <si>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</si>
  <si>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</si>
  <si>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</si>
  <si>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</si>
  <si>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</si>
  <si>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</si>
  <si>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</si>
  <si>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</si>
  <si>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</si>
  <si>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</si>
  <si>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</si>
  <si>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</si>
  <si>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</si>
  <si>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</si>
  <si>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</si>
  <si>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</si>
  <si>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</si>
  <si>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</si>
  <si>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</si>
  <si>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</si>
  <si>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</si>
  <si>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</si>
  <si>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</si>
  <si>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</si>
  <si>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</si>
  <si>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</si>
  <si>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</si>
  <si>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</si>
  <si>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</si>
  <si>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</si>
  <si>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</si>
  <si>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</si>
  <si>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</si>
  <si>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</si>
  <si>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</si>
  <si>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</si>
  <si>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</si>
  <si>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</si>
  <si>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</si>
  <si>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</si>
  <si>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</si>
  <si>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</si>
  <si>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</si>
  <si>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</si>
  <si>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</si>
  <si>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</si>
  <si>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</si>
  <si>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</si>
  <si>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</si>
  <si>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</si>
  <si>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</si>
  <si>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</si>
  <si>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</si>
  <si>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</si>
  <si>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</si>
  <si>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</si>
  <si>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</si>
  <si>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</si>
  <si>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</si>
  <si>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</si>
  <si>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</si>
  <si>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</si>
  <si>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</si>
  <si>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</si>
  <si>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</si>
  <si>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</si>
  <si>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</si>
  <si>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</si>
  <si>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</si>
  <si>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</si>
  <si>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</si>
  <si>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</si>
  <si>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</si>
  <si>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</si>
  <si>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</si>
  <si>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</si>
  <si>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</si>
  <si>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</si>
  <si>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</si>
  <si>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</si>
  <si>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</si>
  <si>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</si>
  <si>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</si>
  <si>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</si>
  <si>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</si>
  <si>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</si>
  <si>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</si>
  <si>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</si>
  <si>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</si>
  <si>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</si>
  <si>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</si>
  <si>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</si>
  <si>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</si>
  <si>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</si>
  <si>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</si>
  <si>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</si>
  <si>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</si>
  <si>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</si>
  <si>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</si>
  <si>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</si>
  <si>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</si>
  <si>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</si>
  <si>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</si>
  <si>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</si>
  <si>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</si>
  <si>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</si>
  <si>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</si>
  <si>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</si>
  <si>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</si>
  <si>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</si>
  <si>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</si>
  <si>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</si>
  <si>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</si>
  <si>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</si>
  <si>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</si>
  <si>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</si>
  <si>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</si>
  <si>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</si>
  <si>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</si>
  <si>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</si>
  <si>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</si>
  <si>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</si>
  <si>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</si>
  <si>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</si>
  <si>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</si>
  <si>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</si>
  <si>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</si>
  <si>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</si>
  <si>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</si>
  <si>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</si>
  <si>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</si>
  <si>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</si>
  <si>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</si>
  <si>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</si>
  <si>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</si>
  <si>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</si>
  <si>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</si>
  <si>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</si>
  <si>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</si>
  <si>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</si>
  <si>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</si>
  <si>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</si>
  <si>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</si>
  <si>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</si>
  <si>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</si>
  <si>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</si>
  <si>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</si>
  <si>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</si>
  <si>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</si>
  <si>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</si>
  <si>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</si>
  <si>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</si>
  <si>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</si>
  <si>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</si>
  <si>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</si>
  <si>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</si>
  <si>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</si>
  <si>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</si>
  <si>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</si>
  <si>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</si>
  <si>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</si>
  <si>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</si>
  <si>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</si>
  <si>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</si>
  <si>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</si>
  <si>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</si>
  <si>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</si>
  <si>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</si>
  <si>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</si>
  <si>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</si>
  <si>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</si>
  <si>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</si>
  <si>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</si>
  <si>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</si>
  <si>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</si>
  <si>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</si>
  <si>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</si>
  <si>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</si>
  <si>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</si>
  <si>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</si>
  <si>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</si>
  <si>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</si>
  <si>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</si>
  <si>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</si>
  <si>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</si>
  <si>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</si>
  <si>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</si>
  <si>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</si>
  <si>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</si>
  <si>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</si>
  <si>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</si>
  <si>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</si>
  <si>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</si>
  <si>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</si>
  <si>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</si>
  <si>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</si>
  <si>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</si>
  <si>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</si>
  <si>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</si>
  <si>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</si>
  <si>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</si>
  <si>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</si>
  <si>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</si>
  <si>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</si>
  <si>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</si>
  <si>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</si>
  <si>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</si>
  <si>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</si>
  <si>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</si>
  <si>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</si>
  <si>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</si>
  <si>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</si>
  <si>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</si>
  <si>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</si>
  <si>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</si>
  <si>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</si>
  <si>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</si>
  <si>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</si>
  <si>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</si>
  <si>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</si>
  <si>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</si>
  <si>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</si>
  <si>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</si>
  <si>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</si>
  <si>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</si>
  <si>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</si>
  <si>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</si>
  <si>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</si>
  <si>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</si>
  <si>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</si>
  <si>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</si>
  <si>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</si>
  <si>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</si>
  <si>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</si>
  <si>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</si>
  <si>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</si>
  <si>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</si>
  <si>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</si>
  <si>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</si>
  <si>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</si>
  <si>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</si>
  <si>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</si>
  <si>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</si>
  <si>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</si>
  <si>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</si>
  <si>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</si>
  <si>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</si>
  <si>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</si>
  <si>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</si>
  <si>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</si>
  <si>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</si>
  <si>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</si>
  <si>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</si>
  <si>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</si>
  <si>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</si>
  <si>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</si>
  <si>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</si>
  <si>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</si>
  <si>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</si>
  <si>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</si>
  <si>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</si>
  <si>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</si>
  <si>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</si>
  <si>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</si>
  <si>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</si>
  <si>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</si>
  <si>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</si>
  <si>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</si>
  <si>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</si>
  <si>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</si>
  <si>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</si>
  <si>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</si>
  <si>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</si>
  <si>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</si>
  <si>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</si>
  <si>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</si>
  <si>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</si>
  <si>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</si>
  <si>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</si>
  <si>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</si>
  <si>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</si>
  <si>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</si>
  <si>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</si>
  <si>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</si>
  <si>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</si>
  <si>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</si>
  <si>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</si>
  <si>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</si>
  <si>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</si>
  <si>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</si>
  <si>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</si>
  <si>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</si>
  <si>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</si>
  <si>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</si>
  <si>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</si>
  <si>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</si>
  <si>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</si>
  <si>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</si>
  <si>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</si>
  <si>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</si>
  <si>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</si>
  <si>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</si>
  <si>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</si>
  <si>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</si>
  <si>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</si>
  <si>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</si>
  <si>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</si>
  <si>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</si>
  <si>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</si>
  <si>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</si>
  <si>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</si>
  <si>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</si>
  <si>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</si>
  <si>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</si>
  <si>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</si>
  <si>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</si>
  <si>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</si>
  <si>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</si>
  <si>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</si>
  <si>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</si>
  <si>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</si>
  <si>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</si>
  <si>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</si>
  <si>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</si>
  <si>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</si>
  <si>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</si>
  <si>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</si>
  <si>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</si>
  <si>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</si>
  <si>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</si>
  <si>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</si>
  <si>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</si>
  <si>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</si>
  <si>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</si>
  <si>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</si>
  <si>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</si>
  <si>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</si>
  <si>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</si>
  <si>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</si>
  <si>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</si>
  <si>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</si>
  <si>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</si>
  <si>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</si>
  <si>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</si>
  <si>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</si>
  <si>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</si>
  <si>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</si>
  <si>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</si>
  <si>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</si>
  <si>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</si>
  <si>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</si>
  <si>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</si>
  <si>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</si>
  <si>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</si>
  <si>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</si>
  <si>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</si>
  <si>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</si>
  <si>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</si>
  <si>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</si>
  <si>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</si>
  <si>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</si>
  <si>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</si>
  <si>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</si>
  <si>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</si>
  <si>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</si>
  <si>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</si>
  <si>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</si>
  <si>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</si>
  <si>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</si>
  <si>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</si>
  <si>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</si>
  <si>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</si>
  <si>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</si>
  <si>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</si>
  <si>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</si>
  <si>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</si>
  <si>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</si>
  <si>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</si>
  <si>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</si>
  <si>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</si>
  <si>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</si>
  <si>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</si>
  <si>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</si>
  <si>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</si>
  <si>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</si>
  <si>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</si>
  <si>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</si>
  <si>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</si>
  <si>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</si>
  <si>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</si>
  <si>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</si>
  <si>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</si>
  <si>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</si>
  <si>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</si>
  <si>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</si>
  <si>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</si>
  <si>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</si>
  <si>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</si>
  <si>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</si>
  <si>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</si>
  <si>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</si>
  <si>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</si>
  <si>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</si>
  <si>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</si>
  <si>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</si>
  <si>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</si>
  <si>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</si>
  <si>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</si>
  <si>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</si>
  <si>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</si>
  <si>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</si>
  <si>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</si>
  <si>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</si>
  <si>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</si>
  <si>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</si>
  <si>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</si>
  <si>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</si>
  <si>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</si>
  <si>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</si>
  <si>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</si>
  <si>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</si>
  <si>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</si>
  <si>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</si>
  <si>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</si>
  <si>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</si>
  <si>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</si>
  <si>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</si>
  <si>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</si>
  <si>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</si>
  <si>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</si>
  <si>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</si>
  <si>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</si>
  <si>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</si>
  <si>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</si>
  <si>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</si>
  <si>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</si>
  <si>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</si>
  <si>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</si>
  <si>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</si>
  <si>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</si>
  <si>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</si>
  <si>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</si>
  <si>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</si>
  <si>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</si>
  <si>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</si>
  <si>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</si>
  <si>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</si>
  <si>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</si>
  <si>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</si>
  <si>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</si>
  <si>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</si>
  <si>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</si>
  <si>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</si>
  <si>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</si>
  <si>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</si>
  <si>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</si>
  <si>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</si>
  <si>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</si>
  <si>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</si>
  <si>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</si>
  <si>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</si>
  <si>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</si>
  <si>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</si>
  <si>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</si>
  <si>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</si>
  <si>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</si>
  <si>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</si>
  <si>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</si>
  <si>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</si>
  <si>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</si>
  <si>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</si>
  <si>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</si>
  <si>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</si>
  <si>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</si>
  <si>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</si>
  <si>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</si>
  <si>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</si>
  <si>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</si>
  <si>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</si>
  <si>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</si>
  <si>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</si>
  <si>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</si>
  <si>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</si>
  <si>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</si>
  <si>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</si>
  <si>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</si>
  <si>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</si>
  <si>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</si>
  <si>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</si>
  <si>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</si>
  <si>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</si>
  <si>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</si>
  <si>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</si>
  <si>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</si>
  <si>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</si>
  <si>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</si>
  <si>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</si>
  <si>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</si>
  <si>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</si>
  <si>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</si>
  <si>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</si>
  <si>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</si>
  <si>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</si>
  <si>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</si>
  <si>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</si>
  <si>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</si>
  <si>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</si>
  <si>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</si>
  <si>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</si>
  <si>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</si>
  <si>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</si>
  <si>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</si>
  <si>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</si>
  <si>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</si>
  <si>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</si>
  <si>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</si>
  <si>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</si>
  <si>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</si>
  <si>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</si>
  <si>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</si>
  <si>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</si>
  <si>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</si>
  <si>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</si>
  <si>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</si>
  <si>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</si>
  <si>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</si>
  <si>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</si>
  <si>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</si>
  <si>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</si>
  <si>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</si>
  <si>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</si>
  <si>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</si>
  <si>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</si>
  <si>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</si>
  <si>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</si>
  <si>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</si>
  <si>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</si>
  <si>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</si>
  <si>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</si>
  <si>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</si>
  <si>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</si>
  <si>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</si>
  <si>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</si>
  <si>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</si>
  <si>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</si>
  <si>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</si>
  <si>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</si>
  <si>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</si>
  <si>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</si>
  <si>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</si>
  <si>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</si>
  <si>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</si>
  <si>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</si>
  <si>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</si>
  <si>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</si>
  <si>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</si>
  <si>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</si>
  <si>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</si>
  <si>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</si>
  <si>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</si>
  <si>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</si>
  <si>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</si>
  <si>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</si>
  <si>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</si>
  <si>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</si>
  <si>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</si>
  <si>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</si>
  <si>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</si>
  <si>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</si>
  <si>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</si>
  <si>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</si>
  <si>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</si>
  <si>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</si>
  <si>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</si>
  <si>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</si>
  <si>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</si>
  <si>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</si>
  <si>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</si>
  <si>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</si>
  <si>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</si>
  <si>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</si>
  <si>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</si>
  <si>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</si>
  <si>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</si>
  <si>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</si>
  <si>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</si>
  <si>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</si>
  <si>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</si>
  <si>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</si>
  <si>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</si>
  <si>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</si>
  <si>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</si>
  <si>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</si>
  <si>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</si>
  <si>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</si>
  <si>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</si>
  <si>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</si>
  <si>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</si>
  <si>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</si>
  <si>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</si>
  <si>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</si>
  <si>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</si>
  <si>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</si>
  <si>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</si>
  <si>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</si>
  <si>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</si>
  <si>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</si>
  <si>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</si>
  <si>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</si>
  <si>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</si>
  <si>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</si>
  <si>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</si>
  <si>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</si>
  <si>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</si>
  <si>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</si>
  <si>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</si>
  <si>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</si>
  <si>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</si>
  <si>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</si>
  <si>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</si>
  <si>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</si>
  <si>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</si>
  <si>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</si>
  <si>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</si>
  <si>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</si>
  <si>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</si>
  <si>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</si>
  <si>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</si>
  <si>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</si>
  <si>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</si>
  <si>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</si>
  <si>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</si>
  <si>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</si>
  <si>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</si>
  <si>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</si>
  <si>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</si>
  <si>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</si>
  <si>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</si>
  <si>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</si>
  <si>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</si>
  <si>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</si>
  <si>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</si>
  <si>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</si>
  <si>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</si>
  <si>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</si>
  <si>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</si>
  <si>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</si>
  <si>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</si>
  <si>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</si>
  <si>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</si>
  <si>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</si>
  <si>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</si>
  <si>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</si>
  <si>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</si>
  <si>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</si>
  <si>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</si>
  <si>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</si>
  <si>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</si>
  <si>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</si>
  <si>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</si>
  <si>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</si>
  <si>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</si>
  <si>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</si>
  <si>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</si>
  <si>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</si>
  <si>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</si>
  <si>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</si>
  <si>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</si>
  <si>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</si>
  <si>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</si>
  <si>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</si>
  <si>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</si>
  <si>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</si>
  <si>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</si>
  <si>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</si>
  <si>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</si>
  <si>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</si>
  <si>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</si>
  <si>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</si>
  <si>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</si>
  <si>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</si>
  <si>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</si>
  <si>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</si>
  <si>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</si>
  <si>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</si>
  <si>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</si>
  <si>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</si>
  <si>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</si>
  <si>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</si>
  <si>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</si>
  <si>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</si>
  <si>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</si>
  <si>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</si>
  <si>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</si>
  <si>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</si>
  <si>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</si>
  <si>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</si>
  <si>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</si>
  <si>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</si>
  <si>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</si>
  <si>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</si>
  <si>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</si>
  <si>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</si>
  <si>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</si>
  <si>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</si>
  <si>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</si>
  <si>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</si>
  <si>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</si>
  <si>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</si>
  <si>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</si>
  <si>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</si>
  <si>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</si>
  <si>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</si>
  <si>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</si>
  <si>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</si>
  <si>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</si>
  <si>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</si>
  <si>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</si>
  <si>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</si>
  <si>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</si>
  <si>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</si>
  <si>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</si>
  <si>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</si>
  <si>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</si>
  <si>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</si>
  <si>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</si>
  <si>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</si>
  <si>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</si>
  <si>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</si>
  <si>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</si>
  <si>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</si>
  <si>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</si>
  <si>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</si>
  <si>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</si>
  <si>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</si>
  <si>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</si>
  <si>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</si>
  <si>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</si>
  <si>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</si>
  <si>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</si>
  <si>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</si>
  <si>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</si>
  <si>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</si>
  <si>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</si>
  <si>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</si>
  <si>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</si>
  <si>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</si>
  <si>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</si>
  <si>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</si>
  <si>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</si>
  <si>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</si>
  <si>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</si>
  <si>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</si>
  <si>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</si>
  <si>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</si>
  <si>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</si>
  <si>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</si>
  <si>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</si>
  <si>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</si>
  <si>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</si>
  <si>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</si>
  <si>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</si>
  <si>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</si>
  <si>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</si>
  <si>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</si>
  <si>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</si>
  <si>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</si>
  <si>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</si>
  <si>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</si>
  <si>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</si>
  <si>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</si>
  <si>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</si>
  <si>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</si>
  <si>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</si>
  <si>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</si>
  <si>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</si>
  <si>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</si>
  <si>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</si>
  <si>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</si>
  <si>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</si>
  <si>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</si>
  <si>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</si>
  <si>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</si>
  <si>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</si>
  <si>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</si>
  <si>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</si>
  <si>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</si>
  <si>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</si>
  <si>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</si>
  <si>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</si>
  <si>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</si>
  <si>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</si>
  <si>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</si>
  <si>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</si>
  <si>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</si>
  <si>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</si>
  <si>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</si>
  <si>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</si>
  <si>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</si>
  <si>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</si>
  <si>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</si>
  <si>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</si>
  <si>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</si>
  <si>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</si>
  <si>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</si>
  <si>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</si>
  <si>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</si>
  <si>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</si>
  <si>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</si>
  <si>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</si>
  <si>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</si>
  <si>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</si>
  <si>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</si>
  <si>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</si>
  <si>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</si>
  <si>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</si>
  <si>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</si>
  <si>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</si>
  <si>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</si>
  <si>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</si>
  <si>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</si>
  <si>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</si>
  <si>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</si>
  <si>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</si>
  <si>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</si>
  <si>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</si>
  <si>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</si>
  <si>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</si>
  <si>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</si>
  <si>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</si>
  <si>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</si>
  <si>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</si>
  <si>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</si>
  <si>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</si>
  <si>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</si>
  <si>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</si>
  <si>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</si>
  <si>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</si>
  <si>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</si>
  <si>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</si>
  <si>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</si>
  <si>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</si>
  <si>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</si>
  <si>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</si>
  <si>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</si>
  <si>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</si>
  <si>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</si>
  <si>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</si>
  <si>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</si>
  <si>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</si>
  <si>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</si>
  <si>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</si>
  <si>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</si>
  <si>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</si>
  <si>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</si>
  <si>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</si>
  <si>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</si>
  <si>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</si>
  <si>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</si>
  <si>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</si>
  <si>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</si>
  <si>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</si>
  <si>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</si>
  <si>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</si>
  <si>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</si>
  <si>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</si>
  <si>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</si>
  <si>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</si>
  <si>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</si>
  <si>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</si>
  <si>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</si>
  <si>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</si>
  <si>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</si>
  <si>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</si>
  <si>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</si>
  <si>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</si>
  <si>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</si>
  <si>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</si>
  <si>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</si>
  <si>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</si>
  <si>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</si>
  <si>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</si>
  <si>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</si>
  <si>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</si>
  <si>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</si>
  <si>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</si>
  <si>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</si>
  <si>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</si>
  <si>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</si>
  <si>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</si>
  <si>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</si>
  <si>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</si>
  <si>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</si>
  <si>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</si>
  <si>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</si>
  <si>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</si>
  <si>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</si>
  <si>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</si>
  <si>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</si>
  <si>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</si>
  <si>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</si>
  <si>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</si>
  <si>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</si>
  <si>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</si>
  <si>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</si>
  <si>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</si>
  <si>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</si>
  <si>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</si>
  <si>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</si>
  <si>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Education passed through</t>
  </si>
  <si>
    <t xml:space="preserve">  Illinois State Board of Education</t>
  </si>
  <si>
    <t xml:space="preserve">     Title I - Low Income</t>
  </si>
  <si>
    <t xml:space="preserve">     Title III - LIPLEP</t>
  </si>
  <si>
    <t xml:space="preserve">     Title II - Teacher Quality</t>
  </si>
  <si>
    <t>84.027A</t>
  </si>
  <si>
    <t>84.010A</t>
  </si>
  <si>
    <t>84.367A</t>
  </si>
  <si>
    <t>84.365A</t>
  </si>
  <si>
    <t>16-4300-00</t>
  </si>
  <si>
    <t>17-4300-00</t>
  </si>
  <si>
    <t>16-4932-00</t>
  </si>
  <si>
    <t>17-4932-00</t>
  </si>
  <si>
    <t>16-4909-00</t>
  </si>
  <si>
    <t>17-4909-00</t>
  </si>
  <si>
    <t>17-4620-00</t>
  </si>
  <si>
    <t>16-4625-00</t>
  </si>
  <si>
    <t>17-4625-00</t>
  </si>
  <si>
    <t>16-4625-XC</t>
  </si>
  <si>
    <t>N/A</t>
  </si>
  <si>
    <t xml:space="preserve">U.S. Department of Education passed through </t>
  </si>
  <si>
    <t xml:space="preserve">   North Suburban Educational Region for</t>
  </si>
  <si>
    <t xml:space="preserve">   Vocational Education</t>
  </si>
  <si>
    <t xml:space="preserve">     Perkins - Title III</t>
  </si>
  <si>
    <t xml:space="preserve">   Department of Human Services</t>
  </si>
  <si>
    <t xml:space="preserve">    Secondary Transitional Experience Program</t>
  </si>
  <si>
    <t>Total CFDA "84"</t>
  </si>
  <si>
    <t>16-4799-00</t>
  </si>
  <si>
    <t>17-4999-00</t>
  </si>
  <si>
    <t xml:space="preserve">U.S. Department of Health and Human </t>
  </si>
  <si>
    <t xml:space="preserve">   Services passed through Illinois </t>
  </si>
  <si>
    <t xml:space="preserve">   Department of Public Health</t>
  </si>
  <si>
    <t xml:space="preserve">    Title XX - SHC - Social Services Block Grant</t>
  </si>
  <si>
    <t>17-4799-00</t>
  </si>
  <si>
    <t xml:space="preserve">    Title V - SHC - Maternal &amp; Child Health</t>
  </si>
  <si>
    <t xml:space="preserve">    Medicaid Administrative Outreach</t>
  </si>
  <si>
    <t>17-4991-00</t>
  </si>
  <si>
    <t>Total CFDA "93"</t>
  </si>
  <si>
    <t xml:space="preserve">U.S. Department of Agriculture passed </t>
  </si>
  <si>
    <t xml:space="preserve">   Through Illinois State Board of Education</t>
  </si>
  <si>
    <t xml:space="preserve">      Special Milk Program</t>
  </si>
  <si>
    <t>16-4215-00</t>
  </si>
  <si>
    <t>17-4215-00</t>
  </si>
  <si>
    <t>Total CFDA "10"</t>
  </si>
  <si>
    <t>U.S. Department of Labor passed through</t>
  </si>
  <si>
    <t xml:space="preserve">   Chicago Cook Workforce Partnership</t>
  </si>
  <si>
    <t>16-4999-00</t>
  </si>
  <si>
    <t>Total CFDA "17"</t>
  </si>
  <si>
    <t>Total Federal Assistance</t>
  </si>
  <si>
    <t>Unmodified</t>
  </si>
  <si>
    <t>X</t>
  </si>
  <si>
    <t>Special Educaiton Cluster</t>
  </si>
  <si>
    <t>WIA/WIOA Youth Activities</t>
  </si>
  <si>
    <t xml:space="preserve">** 8/31 Project Year </t>
  </si>
  <si>
    <t>*** 9/30 Project Year</t>
  </si>
  <si>
    <t xml:space="preserve">     Title I - Low Income **</t>
  </si>
  <si>
    <t xml:space="preserve">     Title II - Teacher Quality **</t>
  </si>
  <si>
    <t xml:space="preserve">     Title III - LIPLEP  **</t>
  </si>
  <si>
    <t xml:space="preserve">     Spec Education-IDEA-Room &amp; Board (M) **</t>
  </si>
  <si>
    <t xml:space="preserve">     Spec Education-IDEA-Room &amp; Board (M) </t>
  </si>
  <si>
    <t xml:space="preserve">     Spec Education-IDEA-Flow Thru (M)</t>
  </si>
  <si>
    <t xml:space="preserve">      Special Milk Program ***</t>
  </si>
  <si>
    <r>
      <t xml:space="preserve">The accompanying Schedule of Expenditures of Federal Awards includes the federal grant activity of </t>
    </r>
    <r>
      <rPr>
        <b/>
        <sz val="9"/>
        <rFont val="Arial"/>
        <family val="2"/>
      </rPr>
      <t>Maine Township High School District No. 207</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</si>
  <si>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Maine Township High School District No. 207</t>
    </r>
    <r>
      <rPr>
        <sz val="9"/>
        <rFont val="Arial"/>
        <family val="2"/>
      </rPr>
      <t xml:space="preserve"> provided federal awards to subrecipients as follows:</t>
    </r>
  </si>
  <si>
    <t>COOK</t>
  </si>
  <si>
    <t>1177 SOUTH DEE ROAD</t>
  </si>
  <si>
    <t>PARK RIDGE</t>
  </si>
  <si>
    <t>MKALOU@MAINE207.ORG</t>
  </si>
  <si>
    <t>DR. KENNETH WALLACE</t>
  </si>
  <si>
    <t>KWALLACE@MAINE207.ORG</t>
  </si>
  <si>
    <t>847-696-3254</t>
  </si>
  <si>
    <t>MAINE TOWNSHIP</t>
  </si>
  <si>
    <t>EDER, CASELLA &amp; CO.</t>
  </si>
  <si>
    <t>ANTHONY MICHELOTTI</t>
  </si>
  <si>
    <t>5400 WEST ELM STREET, SUITE 203</t>
  </si>
  <si>
    <t>MCHENRY</t>
  </si>
  <si>
    <t>IL</t>
  </si>
  <si>
    <t>815-344-1300</t>
  </si>
  <si>
    <t>815-344-1320</t>
  </si>
  <si>
    <t>060-004991</t>
  </si>
  <si>
    <t>CPAS@EDERCASELLA.COM</t>
  </si>
  <si>
    <t>THOMAS AHLECK</t>
  </si>
  <si>
    <t>TAHLBECK@AHLBECK.COM</t>
  </si>
  <si>
    <t>847-824-1812</t>
  </si>
  <si>
    <t>847-824-4012</t>
  </si>
  <si>
    <t>x</t>
  </si>
  <si>
    <t>Refunding Bonds - Series 2011</t>
  </si>
  <si>
    <t>Refunding Bonds - Series 2012</t>
  </si>
  <si>
    <t>GO Bonds - Series 2016A</t>
  </si>
  <si>
    <t>Refunding Bonds - Series 2016B</t>
  </si>
  <si>
    <t>North Suburban Educational Region for Vocational Education</t>
  </si>
  <si>
    <t>Secondary School Cooperative Risk Management Program</t>
  </si>
  <si>
    <t>Maine Township Treasurer</t>
  </si>
  <si>
    <t xml:space="preserve">      WIOA Youth Out-of-School Program (M)</t>
  </si>
  <si>
    <t>None</t>
  </si>
  <si>
    <t>Page 10, Line 78 - Admissions - Other</t>
  </si>
  <si>
    <t>Education Fund - consists of student activity ticket sales</t>
  </si>
  <si>
    <t>Page 10, Line 81 - Other District/School Activity Revenue</t>
  </si>
  <si>
    <t>Education Fund - consists of bus passes, parking stickers and library fines</t>
  </si>
  <si>
    <t>Page 11, Line106 - Other Local Fees</t>
  </si>
  <si>
    <t>Education Fund - consists of health insurance center service fees and fiscal service fees</t>
  </si>
  <si>
    <t>Page 11, Line 107 - Other Local Revenues</t>
  </si>
  <si>
    <t>Education Fund - consists of net self insurance premiums and other miscellaneous revenue</t>
  </si>
  <si>
    <t>Operations &amp; Maintenance Fund - consists of vandalism recoveries</t>
  </si>
  <si>
    <t>Page 12, Line 171 - Other Restricted Revenue from State Sources</t>
  </si>
  <si>
    <t>Education Fund - consists of SBCH Grant and Health Center Grant</t>
  </si>
  <si>
    <t>Page 14, Line 272 - Other Restricted Revenue from Federal Sources</t>
  </si>
  <si>
    <t>Education Fund - consists of WIA School Grant, STEP Grant, and Health Center Grant</t>
  </si>
  <si>
    <t>Page 15, Line 41 - Other Support Services - Pupils</t>
  </si>
  <si>
    <t>Page 16, Line 56 - Other Support Services - School Admin</t>
  </si>
  <si>
    <t>Page 16, Line 73 - Other Support Services</t>
  </si>
  <si>
    <t>Education Fund - consists of school schedulers expenditures</t>
  </si>
  <si>
    <t>Education Fund - consists of school department chair expenditures</t>
  </si>
  <si>
    <t>Page 18, Line 165 - Debt Services - Other</t>
  </si>
  <si>
    <t>Education Fund - consists of certain Title I expenditures</t>
  </si>
  <si>
    <t>Debt Service Fund - consists of bond issuance costs</t>
  </si>
  <si>
    <t>Page 19, Line 231 - Other Support Services - Pupils</t>
  </si>
  <si>
    <t>IMRF/SS Fund - consists of school schedulers benefit expenditures</t>
  </si>
  <si>
    <t>Page 20, Line 254 - Other Support Services - School Administration</t>
  </si>
  <si>
    <t>IMRF/SS Fund - consists of school department chair benefit expenditures</t>
  </si>
  <si>
    <t>Page 25, Line 32, Column G - this amount was refunded by the refunding bond issued in the current year</t>
  </si>
  <si>
    <t>Maine Twp HSD 207</t>
  </si>
  <si>
    <t>847-696-3600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</si>
</sst>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top style="thin">
        <color indexed="54"/>
      </top>
      <bottom style="double">
        <color indexed="54"/>
      </bottom>
      <diagonal/>
    </border>
  </borders>
  <cellStyleXfs count="316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0" borderId="188" applyNumberFormat="0" applyFill="0" applyAlignment="0" applyProtection="0"/>
    <xf numFmtId="0" fontId="1" fillId="0" borderId="0"/>
    <xf numFmtId="0" fontId="130" fillId="61" borderId="186" applyNumberFormat="0" applyAlignment="0" applyProtection="0"/>
    <xf numFmtId="0" fontId="130" fillId="38" borderId="186" applyNumberFormat="0" applyAlignment="0" applyProtection="0"/>
    <xf numFmtId="0" fontId="154" fillId="61" borderId="189" applyNumberFormat="0" applyAlignment="0" applyProtection="0"/>
    <xf numFmtId="0" fontId="154" fillId="61" borderId="189" applyNumberFormat="0" applyAlignment="0" applyProtection="0"/>
    <xf numFmtId="0" fontId="137" fillId="38" borderId="189" applyNumberFormat="0" applyAlignment="0" applyProtection="0"/>
    <xf numFmtId="0" fontId="154" fillId="61" borderId="189" applyNumberFormat="0" applyAlignment="0" applyProtection="0"/>
    <xf numFmtId="43" fontId="1" fillId="0" borderId="0" applyFont="0" applyFill="0" applyBorder="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35"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5" fillId="28"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133" fillId="0" borderId="187" applyNumberFormat="0" applyFill="0" applyAlignment="0" applyProtection="0"/>
    <xf numFmtId="0" fontId="130" fillId="61" borderId="186" applyNumberFormat="0" applyAlignment="0" applyProtection="0"/>
    <xf numFmtId="0" fontId="129" fillId="35" borderId="189" applyNumberFormat="0" applyAlignment="0" applyProtection="0"/>
    <xf numFmtId="0" fontId="1" fillId="0" borderId="0"/>
    <xf numFmtId="0" fontId="133" fillId="0" borderId="188" applyNumberFormat="0" applyFill="0" applyAlignment="0" applyProtection="0"/>
    <xf numFmtId="0" fontId="133" fillId="0" borderId="188" applyNumberFormat="0" applyFill="0" applyAlignment="0" applyProtection="0"/>
    <xf numFmtId="0" fontId="154" fillId="61" borderId="189" applyNumberFormat="0" applyAlignment="0" applyProtection="0"/>
    <xf numFmtId="0" fontId="137" fillId="38" borderId="189"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5" fillId="64" borderId="190" applyNumberFormat="0" applyFon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130" fillId="38" borderId="186" applyNumberFormat="0" applyAlignment="0" applyProtection="0"/>
    <xf numFmtId="0" fontId="133" fillId="0" borderId="188" applyNumberFormat="0" applyFill="0" applyAlignment="0" applyProtection="0"/>
    <xf numFmtId="0" fontId="137" fillId="38" borderId="189" applyNumberFormat="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29" fillId="48" borderId="189" applyNumberFormat="0" applyAlignment="0" applyProtection="0"/>
    <xf numFmtId="0" fontId="5" fillId="64" borderId="190" applyNumberFormat="0" applyFon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35"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28" borderId="190" applyNumberFormat="0" applyFont="0" applyAlignment="0" applyProtection="0"/>
    <xf numFmtId="0" fontId="5" fillId="64" borderId="190" applyNumberFormat="0" applyFont="0" applyAlignment="0" applyProtection="0"/>
    <xf numFmtId="0" fontId="133" fillId="0" borderId="187"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7"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7" fillId="38" borderId="189" applyNumberFormat="0" applyAlignment="0" applyProtection="0"/>
    <xf numFmtId="0" fontId="137" fillId="38" borderId="189" applyNumberFormat="0" applyAlignment="0" applyProtection="0"/>
    <xf numFmtId="0" fontId="137" fillId="38" borderId="189"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7" fillId="38" borderId="189"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38"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38"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38" borderId="186" applyNumberFormat="0" applyAlignment="0" applyProtection="0"/>
    <xf numFmtId="0" fontId="130" fillId="61" borderId="186" applyNumberFormat="0" applyAlignment="0" applyProtection="0"/>
    <xf numFmtId="0" fontId="130" fillId="61" borderId="186" applyNumberFormat="0" applyAlignment="0" applyProtection="0"/>
    <xf numFmtId="0" fontId="129" fillId="35" borderId="189" applyNumberFormat="0" applyAlignment="0" applyProtection="0"/>
    <xf numFmtId="0" fontId="129" fillId="35" borderId="189" applyNumberFormat="0" applyAlignment="0" applyProtection="0"/>
    <xf numFmtId="0" fontId="129" fillId="35" borderId="189" applyNumberFormat="0" applyAlignment="0" applyProtection="0"/>
    <xf numFmtId="0" fontId="129" fillId="35" borderId="189" applyNumberFormat="0" applyAlignment="0" applyProtection="0"/>
    <xf numFmtId="0" fontId="5" fillId="28" borderId="190" applyNumberFormat="0" applyFont="0" applyAlignment="0" applyProtection="0"/>
    <xf numFmtId="0" fontId="133" fillId="0" borderId="192" applyNumberFormat="0" applyFill="0" applyAlignment="0" applyProtection="0"/>
    <xf numFmtId="0" fontId="133" fillId="0" borderId="192" applyNumberFormat="0" applyFill="0" applyAlignment="0" applyProtection="0"/>
    <xf numFmtId="0" fontId="154" fillId="61" borderId="189" applyNumberFormat="0" applyAlignment="0" applyProtection="0"/>
    <xf numFmtId="0" fontId="154" fillId="61" borderId="189" applyNumberFormat="0" applyAlignment="0" applyProtection="0"/>
    <xf numFmtId="0" fontId="137" fillId="38"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37" fillId="38"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0" fontId="154" fillId="61" borderId="189" applyNumberFormat="0" applyAlignment="0" applyProtection="0"/>
    <xf numFmtId="43" fontId="1" fillId="0" borderId="0" applyFont="0" applyFill="0" applyBorder="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35"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129" fillId="48" borderId="189" applyNumberForma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28"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5" fillId="64" borderId="190" applyNumberFormat="0" applyFont="0" applyAlignment="0" applyProtection="0"/>
    <xf numFmtId="0" fontId="133" fillId="0" borderId="187" applyNumberFormat="0" applyFill="0" applyAlignment="0" applyProtection="0"/>
    <xf numFmtId="0" fontId="133" fillId="0" borderId="187" applyNumberFormat="0" applyFill="0" applyAlignment="0" applyProtection="0"/>
    <xf numFmtId="0" fontId="133" fillId="0" borderId="187" applyNumberFormat="0" applyFill="0" applyAlignment="0" applyProtection="0"/>
    <xf numFmtId="0" fontId="141" fillId="0" borderId="185" applyNumberFormat="0" applyFont="0" applyFill="0" applyAlignment="0" applyProtection="0"/>
    <xf numFmtId="0" fontId="130" fillId="38" borderId="186" applyNumberFormat="0" applyAlignment="0" applyProtection="0"/>
    <xf numFmtId="0" fontId="130" fillId="38" borderId="186" applyNumberFormat="0" applyAlignment="0" applyProtection="0"/>
    <xf numFmtId="0" fontId="130" fillId="38" borderId="186" applyNumberFormat="0" applyAlignment="0" applyProtection="0"/>
    <xf numFmtId="0" fontId="130" fillId="38" borderId="186" applyNumberFormat="0" applyAlignment="0" applyProtection="0"/>
    <xf numFmtId="0" fontId="5" fillId="28" borderId="190" applyNumberFormat="0" applyFont="0" applyAlignment="0" applyProtection="0"/>
    <xf numFmtId="0" fontId="5" fillId="28" borderId="190" applyNumberFormat="0" applyFont="0" applyAlignment="0" applyProtection="0"/>
    <xf numFmtId="0" fontId="5" fillId="28" borderId="190" applyNumberFormat="0" applyFont="0" applyAlignment="0" applyProtection="0"/>
    <xf numFmtId="0" fontId="129" fillId="48" borderId="189" applyNumberFormat="0" applyAlignment="0" applyProtection="0"/>
    <xf numFmtId="0" fontId="129" fillId="48" borderId="189" applyNumberFormat="0" applyAlignment="0" applyProtection="0"/>
    <xf numFmtId="0" fontId="5" fillId="64" borderId="190" applyNumberFormat="0" applyFont="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130" fillId="61" borderId="186" applyNumberFormat="0" applyAlignment="0" applyProtection="0"/>
    <xf numFmtId="0" fontId="5" fillId="28" borderId="190" applyNumberFormat="0" applyFont="0" applyAlignment="0" applyProtection="0"/>
    <xf numFmtId="0" fontId="141" fillId="0" borderId="191" applyNumberFormat="0" applyFont="0" applyFill="0" applyAlignment="0" applyProtection="0"/>
    <xf numFmtId="0" fontId="133" fillId="0" borderId="192" applyNumberFormat="0" applyFill="0" applyAlignment="0" applyProtection="0"/>
    <xf numFmtId="0" fontId="133" fillId="0" borderId="192" applyNumberFormat="0" applyFill="0" applyAlignment="0" applyProtection="0"/>
    <xf numFmtId="0" fontId="133" fillId="0" borderId="192" applyNumberFormat="0" applyFill="0" applyAlignment="0" applyProtection="0"/>
    <xf numFmtId="0" fontId="1" fillId="0" borderId="0"/>
    <xf numFmtId="0" fontId="1" fillId="0" borderId="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7"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5" fillId="64" borderId="190" applyNumberFormat="0" applyFont="0" applyAlignment="0" applyProtection="0"/>
    <xf numFmtId="0" fontId="133" fillId="0" borderId="188" applyNumberFormat="0" applyFill="0" applyAlignment="0" applyProtection="0"/>
    <xf numFmtId="0" fontId="129" fillId="35" borderId="189" applyNumberFormat="0" applyAlignment="0" applyProtection="0"/>
    <xf numFmtId="0" fontId="130" fillId="61" borderId="186" applyNumberFormat="0" applyAlignment="0" applyProtection="0"/>
    <xf numFmtId="0" fontId="154" fillId="61" borderId="189" applyNumberFormat="0" applyAlignment="0" applyProtection="0"/>
    <xf numFmtId="0" fontId="5" fillId="64" borderId="190" applyNumberFormat="0" applyFont="0" applyAlignment="0" applyProtection="0"/>
    <xf numFmtId="0" fontId="133" fillId="0" borderId="187" applyNumberFormat="0" applyFill="0" applyAlignment="0" applyProtection="0"/>
    <xf numFmtId="0" fontId="133" fillId="0" borderId="187" applyNumberFormat="0" applyFill="0" applyAlignment="0" applyProtection="0"/>
    <xf numFmtId="0" fontId="5" fillId="64" borderId="190" applyNumberFormat="0" applyFont="0" applyAlignment="0" applyProtection="0"/>
    <xf numFmtId="0" fontId="133" fillId="0" borderId="188" applyNumberFormat="0" applyFill="0" applyAlignment="0" applyProtection="0"/>
    <xf numFmtId="0" fontId="133" fillId="0" borderId="188" applyNumberFormat="0" applyFill="0" applyAlignment="0" applyProtection="0"/>
    <xf numFmtId="0" fontId="5" fillId="28" borderId="190" applyNumberFormat="0" applyFont="0" applyAlignment="0" applyProtection="0"/>
    <xf numFmtId="0" fontId="133" fillId="0" borderId="192"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33" fillId="0" borderId="188" applyNumberFormat="0" applyFill="0" applyAlignment="0" applyProtection="0"/>
    <xf numFmtId="0" fontId="154" fillId="61" borderId="189"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5" fillId="64" borderId="190" applyNumberFormat="0" applyFont="0" applyAlignment="0" applyProtection="0"/>
    <xf numFmtId="0" fontId="133" fillId="0" borderId="192" applyNumberFormat="0" applyFill="0" applyAlignment="0" applyProtection="0"/>
    <xf numFmtId="0" fontId="133" fillId="0" borderId="192" applyNumberFormat="0" applyFill="0" applyAlignment="0" applyProtection="0"/>
    <xf numFmtId="0" fontId="133" fillId="0" borderId="192" applyNumberFormat="0" applyFill="0" applyAlignment="0" applyProtection="0"/>
  </cellStyleXfs>
  <cellXfs count="262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77" fontId="6" fillId="0" borderId="181" xfId="9" applyNumberFormat="1" applyFont="1" applyFill="1" applyBorder="1" applyAlignment="1" applyProtection="1">
      <alignment horizontal="right"/>
      <protection locked="0"/>
    </xf>
    <xf numFmtId="38" fontId="12" fillId="0" borderId="181" xfId="9" applyNumberFormat="1" applyFont="1" applyFill="1" applyBorder="1" applyAlignment="1" applyProtection="1">
      <alignment horizontal="right"/>
      <protection locked="0"/>
    </xf>
    <xf numFmtId="164" fontId="6" fillId="0" borderId="181" xfId="9" applyNumberFormat="1" applyFont="1" applyFill="1" applyBorder="1" applyAlignment="1" applyProtection="1">
      <alignment horizontal="left" vertical="center"/>
      <protection locked="0"/>
    </xf>
    <xf numFmtId="3" fontId="12" fillId="0" borderId="181" xfId="9" applyNumberFormat="1" applyFont="1" applyFill="1" applyBorder="1" applyAlignment="1" applyProtection="1">
      <alignment horizontal="right" vertical="center"/>
      <protection locked="0"/>
    </xf>
    <xf numFmtId="38" fontId="12" fillId="0" borderId="190" xfId="9" applyNumberFormat="1" applyFont="1" applyFill="1" applyBorder="1" applyAlignment="1" applyProtection="1">
      <alignment horizontal="right"/>
      <protection locked="0"/>
    </xf>
    <xf numFmtId="164" fontId="6" fillId="0" borderId="0" xfId="0" applyNumberFormat="1" applyFont="1"/>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164">
    <cellStyle name="1" xfId="22" xr:uid="{00000000-0005-0000-0000-000000000000}"/>
    <cellStyle name="10" xfId="23" xr:uid="{00000000-0005-0000-0000-000001000000}"/>
    <cellStyle name="12" xfId="21" xr:uid="{00000000-0005-0000-0000-000002000000}"/>
    <cellStyle name="12 10" xfId="245" xr:uid="{00000000-0005-0000-0000-000003000000}"/>
    <cellStyle name="12 11" xfId="246" xr:uid="{00000000-0005-0000-0000-000004000000}"/>
    <cellStyle name="12 12" xfId="247" xr:uid="{00000000-0005-0000-0000-000005000000}"/>
    <cellStyle name="12 13" xfId="248" xr:uid="{00000000-0005-0000-0000-000006000000}"/>
    <cellStyle name="12 14" xfId="249" xr:uid="{00000000-0005-0000-0000-000007000000}"/>
    <cellStyle name="12 15" xfId="250" xr:uid="{00000000-0005-0000-0000-000008000000}"/>
    <cellStyle name="12 16" xfId="251" xr:uid="{00000000-0005-0000-0000-000009000000}"/>
    <cellStyle name="12 17" xfId="252" xr:uid="{00000000-0005-0000-0000-00000A000000}"/>
    <cellStyle name="12 18" xfId="253" xr:uid="{00000000-0005-0000-0000-00000B000000}"/>
    <cellStyle name="12 19" xfId="254" xr:uid="{00000000-0005-0000-0000-00000C000000}"/>
    <cellStyle name="12 2" xfId="24" xr:uid="{00000000-0005-0000-0000-00000D000000}"/>
    <cellStyle name="12 20" xfId="255" xr:uid="{00000000-0005-0000-0000-00000E000000}"/>
    <cellStyle name="12 21" xfId="256" xr:uid="{00000000-0005-0000-0000-00000F000000}"/>
    <cellStyle name="12 22" xfId="257" xr:uid="{00000000-0005-0000-0000-000010000000}"/>
    <cellStyle name="12 23" xfId="258" xr:uid="{00000000-0005-0000-0000-000011000000}"/>
    <cellStyle name="12 24" xfId="259" xr:uid="{00000000-0005-0000-0000-000012000000}"/>
    <cellStyle name="12 25" xfId="260" xr:uid="{00000000-0005-0000-0000-000013000000}"/>
    <cellStyle name="12 26" xfId="261" xr:uid="{00000000-0005-0000-0000-000014000000}"/>
    <cellStyle name="12 27" xfId="262" xr:uid="{00000000-0005-0000-0000-000015000000}"/>
    <cellStyle name="12 28" xfId="263" xr:uid="{00000000-0005-0000-0000-000016000000}"/>
    <cellStyle name="12 29" xfId="264" xr:uid="{00000000-0005-0000-0000-000017000000}"/>
    <cellStyle name="12 3" xfId="26" xr:uid="{00000000-0005-0000-0000-000018000000}"/>
    <cellStyle name="12 30" xfId="265" xr:uid="{00000000-0005-0000-0000-000019000000}"/>
    <cellStyle name="12 31" xfId="266" xr:uid="{00000000-0005-0000-0000-00001A000000}"/>
    <cellStyle name="12 32" xfId="267" xr:uid="{00000000-0005-0000-0000-00001B000000}"/>
    <cellStyle name="12 33" xfId="268" xr:uid="{00000000-0005-0000-0000-00001C000000}"/>
    <cellStyle name="12 34" xfId="269" xr:uid="{00000000-0005-0000-0000-00001D000000}"/>
    <cellStyle name="12 35" xfId="270" xr:uid="{00000000-0005-0000-0000-00001E000000}"/>
    <cellStyle name="12 36" xfId="271" xr:uid="{00000000-0005-0000-0000-00001F000000}"/>
    <cellStyle name="12 37" xfId="272" xr:uid="{00000000-0005-0000-0000-000020000000}"/>
    <cellStyle name="12 38" xfId="273" xr:uid="{00000000-0005-0000-0000-000021000000}"/>
    <cellStyle name="12 4" xfId="27" xr:uid="{00000000-0005-0000-0000-000022000000}"/>
    <cellStyle name="12 5" xfId="28" xr:uid="{00000000-0005-0000-0000-000023000000}"/>
    <cellStyle name="12 6" xfId="29" xr:uid="{00000000-0005-0000-0000-000024000000}"/>
    <cellStyle name="12 7" xfId="30" xr:uid="{00000000-0005-0000-0000-000025000000}"/>
    <cellStyle name="12 8" xfId="31" xr:uid="{00000000-0005-0000-0000-000026000000}"/>
    <cellStyle name="12 9" xfId="34" xr:uid="{00000000-0005-0000-0000-000027000000}"/>
    <cellStyle name="12 9 2" xfId="275" xr:uid="{00000000-0005-0000-0000-000028000000}"/>
    <cellStyle name="12 9 3" xfId="274" xr:uid="{00000000-0005-0000-0000-000029000000}"/>
    <cellStyle name="2" xfId="32" xr:uid="{00000000-0005-0000-0000-00002A000000}"/>
    <cellStyle name="20% - Accent1 10 2" xfId="276" xr:uid="{00000000-0005-0000-0000-00002B000000}"/>
    <cellStyle name="20% - Accent1 10 3" xfId="277" xr:uid="{00000000-0005-0000-0000-00002C000000}"/>
    <cellStyle name="20% - Accent1 10 4" xfId="278" xr:uid="{00000000-0005-0000-0000-00002D000000}"/>
    <cellStyle name="20% - Accent1 10 5" xfId="279" xr:uid="{00000000-0005-0000-0000-00002E000000}"/>
    <cellStyle name="20% - Accent1 10 6" xfId="280" xr:uid="{00000000-0005-0000-0000-00002F000000}"/>
    <cellStyle name="20% - Accent1 11 2" xfId="281" xr:uid="{00000000-0005-0000-0000-000030000000}"/>
    <cellStyle name="20% - Accent1 11 3" xfId="282" xr:uid="{00000000-0005-0000-0000-000031000000}"/>
    <cellStyle name="20% - Accent1 11 4" xfId="283" xr:uid="{00000000-0005-0000-0000-000032000000}"/>
    <cellStyle name="20% - Accent1 11 5" xfId="284" xr:uid="{00000000-0005-0000-0000-000033000000}"/>
    <cellStyle name="20% - Accent1 11 6" xfId="285" xr:uid="{00000000-0005-0000-0000-000034000000}"/>
    <cellStyle name="20% - Accent1 2" xfId="286" xr:uid="{00000000-0005-0000-0000-000035000000}"/>
    <cellStyle name="20% - Accent1 2 2" xfId="287" xr:uid="{00000000-0005-0000-0000-000036000000}"/>
    <cellStyle name="20% - Accent1 2 3" xfId="288" xr:uid="{00000000-0005-0000-0000-000037000000}"/>
    <cellStyle name="20% - Accent1 2 4" xfId="289" xr:uid="{00000000-0005-0000-0000-000038000000}"/>
    <cellStyle name="20% - Accent1 2 5" xfId="290" xr:uid="{00000000-0005-0000-0000-000039000000}"/>
    <cellStyle name="20% - Accent1 2 6" xfId="291" xr:uid="{00000000-0005-0000-0000-00003A000000}"/>
    <cellStyle name="20% - Accent1 3" xfId="292" xr:uid="{00000000-0005-0000-0000-00003B000000}"/>
    <cellStyle name="20% - Accent1 3 2" xfId="293" xr:uid="{00000000-0005-0000-0000-00003C000000}"/>
    <cellStyle name="20% - Accent1 3 3" xfId="294" xr:uid="{00000000-0005-0000-0000-00003D000000}"/>
    <cellStyle name="20% - Accent1 3 4" xfId="295" xr:uid="{00000000-0005-0000-0000-00003E000000}"/>
    <cellStyle name="20% - Accent1 3 5" xfId="296" xr:uid="{00000000-0005-0000-0000-00003F000000}"/>
    <cellStyle name="20% - Accent1 3 6" xfId="297" xr:uid="{00000000-0005-0000-0000-000040000000}"/>
    <cellStyle name="20% - Accent1 4 2" xfId="298" xr:uid="{00000000-0005-0000-0000-000041000000}"/>
    <cellStyle name="20% - Accent1 4 3" xfId="299" xr:uid="{00000000-0005-0000-0000-000042000000}"/>
    <cellStyle name="20% - Accent1 4 4" xfId="300" xr:uid="{00000000-0005-0000-0000-000043000000}"/>
    <cellStyle name="20% - Accent1 4 5" xfId="301" xr:uid="{00000000-0005-0000-0000-000044000000}"/>
    <cellStyle name="20% - Accent1 4 6" xfId="302" xr:uid="{00000000-0005-0000-0000-000045000000}"/>
    <cellStyle name="20% - Accent1 5 2" xfId="303" xr:uid="{00000000-0005-0000-0000-000046000000}"/>
    <cellStyle name="20% - Accent1 5 3" xfId="304" xr:uid="{00000000-0005-0000-0000-000047000000}"/>
    <cellStyle name="20% - Accent1 5 4" xfId="305" xr:uid="{00000000-0005-0000-0000-000048000000}"/>
    <cellStyle name="20% - Accent1 5 5" xfId="306" xr:uid="{00000000-0005-0000-0000-000049000000}"/>
    <cellStyle name="20% - Accent1 5 6" xfId="307" xr:uid="{00000000-0005-0000-0000-00004A000000}"/>
    <cellStyle name="20% - Accent1 6 2" xfId="308" xr:uid="{00000000-0005-0000-0000-00004B000000}"/>
    <cellStyle name="20% - Accent1 6 3" xfId="309" xr:uid="{00000000-0005-0000-0000-00004C000000}"/>
    <cellStyle name="20% - Accent1 6 4" xfId="310" xr:uid="{00000000-0005-0000-0000-00004D000000}"/>
    <cellStyle name="20% - Accent1 6 5" xfId="311" xr:uid="{00000000-0005-0000-0000-00004E000000}"/>
    <cellStyle name="20% - Accent1 6 6" xfId="312" xr:uid="{00000000-0005-0000-0000-00004F000000}"/>
    <cellStyle name="20% - Accent1 7 2" xfId="313" xr:uid="{00000000-0005-0000-0000-000050000000}"/>
    <cellStyle name="20% - Accent1 7 3" xfId="314" xr:uid="{00000000-0005-0000-0000-000051000000}"/>
    <cellStyle name="20% - Accent1 7 4" xfId="315" xr:uid="{00000000-0005-0000-0000-000052000000}"/>
    <cellStyle name="20% - Accent1 7 5" xfId="316" xr:uid="{00000000-0005-0000-0000-000053000000}"/>
    <cellStyle name="20% - Accent1 7 6" xfId="317" xr:uid="{00000000-0005-0000-0000-000054000000}"/>
    <cellStyle name="20% - Accent1 8 2" xfId="318" xr:uid="{00000000-0005-0000-0000-000055000000}"/>
    <cellStyle name="20% - Accent1 8 3" xfId="319" xr:uid="{00000000-0005-0000-0000-000056000000}"/>
    <cellStyle name="20% - Accent1 8 4" xfId="320" xr:uid="{00000000-0005-0000-0000-000057000000}"/>
    <cellStyle name="20% - Accent1 8 5" xfId="321" xr:uid="{00000000-0005-0000-0000-000058000000}"/>
    <cellStyle name="20% - Accent1 8 6" xfId="322" xr:uid="{00000000-0005-0000-0000-000059000000}"/>
    <cellStyle name="20% - Accent1 9 2" xfId="323" xr:uid="{00000000-0005-0000-0000-00005A000000}"/>
    <cellStyle name="20% - Accent1 9 3" xfId="324" xr:uid="{00000000-0005-0000-0000-00005B000000}"/>
    <cellStyle name="20% - Accent1 9 4" xfId="325" xr:uid="{00000000-0005-0000-0000-00005C000000}"/>
    <cellStyle name="20% - Accent1 9 5" xfId="326" xr:uid="{00000000-0005-0000-0000-00005D000000}"/>
    <cellStyle name="20% - Accent1 9 6" xfId="327" xr:uid="{00000000-0005-0000-0000-00005E000000}"/>
    <cellStyle name="20% - Accent2 10 2" xfId="328" xr:uid="{00000000-0005-0000-0000-00005F000000}"/>
    <cellStyle name="20% - Accent2 10 3" xfId="329" xr:uid="{00000000-0005-0000-0000-000060000000}"/>
    <cellStyle name="20% - Accent2 10 4" xfId="330" xr:uid="{00000000-0005-0000-0000-000061000000}"/>
    <cellStyle name="20% - Accent2 10 5" xfId="331" xr:uid="{00000000-0005-0000-0000-000062000000}"/>
    <cellStyle name="20% - Accent2 10 6" xfId="332" xr:uid="{00000000-0005-0000-0000-000063000000}"/>
    <cellStyle name="20% - Accent2 11 2" xfId="333" xr:uid="{00000000-0005-0000-0000-000064000000}"/>
    <cellStyle name="20% - Accent2 11 3" xfId="334" xr:uid="{00000000-0005-0000-0000-000065000000}"/>
    <cellStyle name="20% - Accent2 11 4" xfId="335" xr:uid="{00000000-0005-0000-0000-000066000000}"/>
    <cellStyle name="20% - Accent2 11 5" xfId="336" xr:uid="{00000000-0005-0000-0000-000067000000}"/>
    <cellStyle name="20% - Accent2 11 6" xfId="337" xr:uid="{00000000-0005-0000-0000-000068000000}"/>
    <cellStyle name="20% - Accent2 2" xfId="338" xr:uid="{00000000-0005-0000-0000-000069000000}"/>
    <cellStyle name="20% - Accent2 2 2" xfId="339" xr:uid="{00000000-0005-0000-0000-00006A000000}"/>
    <cellStyle name="20% - Accent2 2 3" xfId="340" xr:uid="{00000000-0005-0000-0000-00006B000000}"/>
    <cellStyle name="20% - Accent2 2 4" xfId="341" xr:uid="{00000000-0005-0000-0000-00006C000000}"/>
    <cellStyle name="20% - Accent2 2 5" xfId="342" xr:uid="{00000000-0005-0000-0000-00006D000000}"/>
    <cellStyle name="20% - Accent2 2 6" xfId="343" xr:uid="{00000000-0005-0000-0000-00006E000000}"/>
    <cellStyle name="20% - Accent2 3" xfId="344" xr:uid="{00000000-0005-0000-0000-00006F000000}"/>
    <cellStyle name="20% - Accent2 3 2" xfId="345" xr:uid="{00000000-0005-0000-0000-000070000000}"/>
    <cellStyle name="20% - Accent2 3 3" xfId="346" xr:uid="{00000000-0005-0000-0000-000071000000}"/>
    <cellStyle name="20% - Accent2 3 4" xfId="347" xr:uid="{00000000-0005-0000-0000-000072000000}"/>
    <cellStyle name="20% - Accent2 3 5" xfId="348" xr:uid="{00000000-0005-0000-0000-000073000000}"/>
    <cellStyle name="20% - Accent2 3 6" xfId="349" xr:uid="{00000000-0005-0000-0000-000074000000}"/>
    <cellStyle name="20% - Accent2 4 2" xfId="350" xr:uid="{00000000-0005-0000-0000-000075000000}"/>
    <cellStyle name="20% - Accent2 4 3" xfId="351" xr:uid="{00000000-0005-0000-0000-000076000000}"/>
    <cellStyle name="20% - Accent2 4 4" xfId="352" xr:uid="{00000000-0005-0000-0000-000077000000}"/>
    <cellStyle name="20% - Accent2 4 5" xfId="353" xr:uid="{00000000-0005-0000-0000-000078000000}"/>
    <cellStyle name="20% - Accent2 4 6" xfId="354" xr:uid="{00000000-0005-0000-0000-000079000000}"/>
    <cellStyle name="20% - Accent2 5 2" xfId="355" xr:uid="{00000000-0005-0000-0000-00007A000000}"/>
    <cellStyle name="20% - Accent2 5 3" xfId="356" xr:uid="{00000000-0005-0000-0000-00007B000000}"/>
    <cellStyle name="20% - Accent2 5 4" xfId="357" xr:uid="{00000000-0005-0000-0000-00007C000000}"/>
    <cellStyle name="20% - Accent2 5 5" xfId="358" xr:uid="{00000000-0005-0000-0000-00007D000000}"/>
    <cellStyle name="20% - Accent2 5 6" xfId="359" xr:uid="{00000000-0005-0000-0000-00007E000000}"/>
    <cellStyle name="20% - Accent2 6 2" xfId="360" xr:uid="{00000000-0005-0000-0000-00007F000000}"/>
    <cellStyle name="20% - Accent2 6 3" xfId="361" xr:uid="{00000000-0005-0000-0000-000080000000}"/>
    <cellStyle name="20% - Accent2 6 4" xfId="362" xr:uid="{00000000-0005-0000-0000-000081000000}"/>
    <cellStyle name="20% - Accent2 6 5" xfId="363" xr:uid="{00000000-0005-0000-0000-000082000000}"/>
    <cellStyle name="20% - Accent2 6 6" xfId="364" xr:uid="{00000000-0005-0000-0000-000083000000}"/>
    <cellStyle name="20% - Accent2 7 2" xfId="365" xr:uid="{00000000-0005-0000-0000-000084000000}"/>
    <cellStyle name="20% - Accent2 7 3" xfId="366" xr:uid="{00000000-0005-0000-0000-000085000000}"/>
    <cellStyle name="20% - Accent2 7 4" xfId="367" xr:uid="{00000000-0005-0000-0000-000086000000}"/>
    <cellStyle name="20% - Accent2 7 5" xfId="368" xr:uid="{00000000-0005-0000-0000-000087000000}"/>
    <cellStyle name="20% - Accent2 7 6" xfId="369" xr:uid="{00000000-0005-0000-0000-000088000000}"/>
    <cellStyle name="20% - Accent2 8 2" xfId="370" xr:uid="{00000000-0005-0000-0000-000089000000}"/>
    <cellStyle name="20% - Accent2 8 3" xfId="371" xr:uid="{00000000-0005-0000-0000-00008A000000}"/>
    <cellStyle name="20% - Accent2 8 4" xfId="372" xr:uid="{00000000-0005-0000-0000-00008B000000}"/>
    <cellStyle name="20% - Accent2 8 5" xfId="373" xr:uid="{00000000-0005-0000-0000-00008C000000}"/>
    <cellStyle name="20% - Accent2 8 6" xfId="374" xr:uid="{00000000-0005-0000-0000-00008D000000}"/>
    <cellStyle name="20% - Accent2 9 2" xfId="375" xr:uid="{00000000-0005-0000-0000-00008E000000}"/>
    <cellStyle name="20% - Accent2 9 3" xfId="376" xr:uid="{00000000-0005-0000-0000-00008F000000}"/>
    <cellStyle name="20% - Accent2 9 4" xfId="377" xr:uid="{00000000-0005-0000-0000-000090000000}"/>
    <cellStyle name="20% - Accent2 9 5" xfId="378" xr:uid="{00000000-0005-0000-0000-000091000000}"/>
    <cellStyle name="20% - Accent2 9 6" xfId="379" xr:uid="{00000000-0005-0000-0000-000092000000}"/>
    <cellStyle name="20% - Accent3 10 2" xfId="380" xr:uid="{00000000-0005-0000-0000-000093000000}"/>
    <cellStyle name="20% - Accent3 10 3" xfId="381" xr:uid="{00000000-0005-0000-0000-000094000000}"/>
    <cellStyle name="20% - Accent3 10 4" xfId="382" xr:uid="{00000000-0005-0000-0000-000095000000}"/>
    <cellStyle name="20% - Accent3 10 5" xfId="383" xr:uid="{00000000-0005-0000-0000-000096000000}"/>
    <cellStyle name="20% - Accent3 10 6" xfId="384" xr:uid="{00000000-0005-0000-0000-000097000000}"/>
    <cellStyle name="20% - Accent3 11 2" xfId="385" xr:uid="{00000000-0005-0000-0000-000098000000}"/>
    <cellStyle name="20% - Accent3 11 3" xfId="386" xr:uid="{00000000-0005-0000-0000-000099000000}"/>
    <cellStyle name="20% - Accent3 11 4" xfId="387" xr:uid="{00000000-0005-0000-0000-00009A000000}"/>
    <cellStyle name="20% - Accent3 11 5" xfId="388" xr:uid="{00000000-0005-0000-0000-00009B000000}"/>
    <cellStyle name="20% - Accent3 11 6" xfId="389" xr:uid="{00000000-0005-0000-0000-00009C000000}"/>
    <cellStyle name="20% - Accent3 2" xfId="390" xr:uid="{00000000-0005-0000-0000-00009D000000}"/>
    <cellStyle name="20% - Accent3 2 2" xfId="391" xr:uid="{00000000-0005-0000-0000-00009E000000}"/>
    <cellStyle name="20% - Accent3 2 3" xfId="392" xr:uid="{00000000-0005-0000-0000-00009F000000}"/>
    <cellStyle name="20% - Accent3 2 4" xfId="393" xr:uid="{00000000-0005-0000-0000-0000A0000000}"/>
    <cellStyle name="20% - Accent3 2 5" xfId="394" xr:uid="{00000000-0005-0000-0000-0000A1000000}"/>
    <cellStyle name="20% - Accent3 2 6" xfId="395" xr:uid="{00000000-0005-0000-0000-0000A2000000}"/>
    <cellStyle name="20% - Accent3 3" xfId="396" xr:uid="{00000000-0005-0000-0000-0000A3000000}"/>
    <cellStyle name="20% - Accent3 3 2" xfId="397" xr:uid="{00000000-0005-0000-0000-0000A4000000}"/>
    <cellStyle name="20% - Accent3 3 3" xfId="398" xr:uid="{00000000-0005-0000-0000-0000A5000000}"/>
    <cellStyle name="20% - Accent3 3 4" xfId="399" xr:uid="{00000000-0005-0000-0000-0000A6000000}"/>
    <cellStyle name="20% - Accent3 3 5" xfId="400" xr:uid="{00000000-0005-0000-0000-0000A7000000}"/>
    <cellStyle name="20% - Accent3 3 6" xfId="401" xr:uid="{00000000-0005-0000-0000-0000A8000000}"/>
    <cellStyle name="20% - Accent3 4 2" xfId="402" xr:uid="{00000000-0005-0000-0000-0000A9000000}"/>
    <cellStyle name="20% - Accent3 4 3" xfId="403" xr:uid="{00000000-0005-0000-0000-0000AA000000}"/>
    <cellStyle name="20% - Accent3 4 4" xfId="404" xr:uid="{00000000-0005-0000-0000-0000AB000000}"/>
    <cellStyle name="20% - Accent3 4 5" xfId="405" xr:uid="{00000000-0005-0000-0000-0000AC000000}"/>
    <cellStyle name="20% - Accent3 4 6" xfId="406" xr:uid="{00000000-0005-0000-0000-0000AD000000}"/>
    <cellStyle name="20% - Accent3 5 2" xfId="407" xr:uid="{00000000-0005-0000-0000-0000AE000000}"/>
    <cellStyle name="20% - Accent3 5 3" xfId="408" xr:uid="{00000000-0005-0000-0000-0000AF000000}"/>
    <cellStyle name="20% - Accent3 5 4" xfId="409" xr:uid="{00000000-0005-0000-0000-0000B0000000}"/>
    <cellStyle name="20% - Accent3 5 5" xfId="410" xr:uid="{00000000-0005-0000-0000-0000B1000000}"/>
    <cellStyle name="20% - Accent3 5 6" xfId="411" xr:uid="{00000000-0005-0000-0000-0000B2000000}"/>
    <cellStyle name="20% - Accent3 6 2" xfId="412" xr:uid="{00000000-0005-0000-0000-0000B3000000}"/>
    <cellStyle name="20% - Accent3 6 3" xfId="413" xr:uid="{00000000-0005-0000-0000-0000B4000000}"/>
    <cellStyle name="20% - Accent3 6 4" xfId="414" xr:uid="{00000000-0005-0000-0000-0000B5000000}"/>
    <cellStyle name="20% - Accent3 6 5" xfId="415" xr:uid="{00000000-0005-0000-0000-0000B6000000}"/>
    <cellStyle name="20% - Accent3 6 6" xfId="416" xr:uid="{00000000-0005-0000-0000-0000B7000000}"/>
    <cellStyle name="20% - Accent3 7 2" xfId="417" xr:uid="{00000000-0005-0000-0000-0000B8000000}"/>
    <cellStyle name="20% - Accent3 7 3" xfId="418" xr:uid="{00000000-0005-0000-0000-0000B9000000}"/>
    <cellStyle name="20% - Accent3 7 4" xfId="419" xr:uid="{00000000-0005-0000-0000-0000BA000000}"/>
    <cellStyle name="20% - Accent3 7 5" xfId="420" xr:uid="{00000000-0005-0000-0000-0000BB000000}"/>
    <cellStyle name="20% - Accent3 7 6" xfId="421" xr:uid="{00000000-0005-0000-0000-0000BC000000}"/>
    <cellStyle name="20% - Accent3 8 2" xfId="422" xr:uid="{00000000-0005-0000-0000-0000BD000000}"/>
    <cellStyle name="20% - Accent3 8 3" xfId="423" xr:uid="{00000000-0005-0000-0000-0000BE000000}"/>
    <cellStyle name="20% - Accent3 8 4" xfId="424" xr:uid="{00000000-0005-0000-0000-0000BF000000}"/>
    <cellStyle name="20% - Accent3 8 5" xfId="425" xr:uid="{00000000-0005-0000-0000-0000C0000000}"/>
    <cellStyle name="20% - Accent3 8 6" xfId="426" xr:uid="{00000000-0005-0000-0000-0000C1000000}"/>
    <cellStyle name="20% - Accent3 9 2" xfId="427" xr:uid="{00000000-0005-0000-0000-0000C2000000}"/>
    <cellStyle name="20% - Accent3 9 3" xfId="428" xr:uid="{00000000-0005-0000-0000-0000C3000000}"/>
    <cellStyle name="20% - Accent3 9 4" xfId="429" xr:uid="{00000000-0005-0000-0000-0000C4000000}"/>
    <cellStyle name="20% - Accent3 9 5" xfId="430" xr:uid="{00000000-0005-0000-0000-0000C5000000}"/>
    <cellStyle name="20% - Accent3 9 6" xfId="431" xr:uid="{00000000-0005-0000-0000-0000C6000000}"/>
    <cellStyle name="20% - Accent4 10 2" xfId="432" xr:uid="{00000000-0005-0000-0000-0000C7000000}"/>
    <cellStyle name="20% - Accent4 10 3" xfId="433" xr:uid="{00000000-0005-0000-0000-0000C8000000}"/>
    <cellStyle name="20% - Accent4 10 4" xfId="434" xr:uid="{00000000-0005-0000-0000-0000C9000000}"/>
    <cellStyle name="20% - Accent4 10 5" xfId="435" xr:uid="{00000000-0005-0000-0000-0000CA000000}"/>
    <cellStyle name="20% - Accent4 10 6" xfId="436" xr:uid="{00000000-0005-0000-0000-0000CB000000}"/>
    <cellStyle name="20% - Accent4 11 2" xfId="437" xr:uid="{00000000-0005-0000-0000-0000CC000000}"/>
    <cellStyle name="20% - Accent4 11 3" xfId="438" xr:uid="{00000000-0005-0000-0000-0000CD000000}"/>
    <cellStyle name="20% - Accent4 11 4" xfId="439" xr:uid="{00000000-0005-0000-0000-0000CE000000}"/>
    <cellStyle name="20% - Accent4 11 5" xfId="440" xr:uid="{00000000-0005-0000-0000-0000CF000000}"/>
    <cellStyle name="20% - Accent4 11 6" xfId="441" xr:uid="{00000000-0005-0000-0000-0000D0000000}"/>
    <cellStyle name="20% - Accent4 2" xfId="442" xr:uid="{00000000-0005-0000-0000-0000D1000000}"/>
    <cellStyle name="20% - Accent4 2 2" xfId="443" xr:uid="{00000000-0005-0000-0000-0000D2000000}"/>
    <cellStyle name="20% - Accent4 2 3" xfId="444" xr:uid="{00000000-0005-0000-0000-0000D3000000}"/>
    <cellStyle name="20% - Accent4 2 4" xfId="445" xr:uid="{00000000-0005-0000-0000-0000D4000000}"/>
    <cellStyle name="20% - Accent4 2 5" xfId="446" xr:uid="{00000000-0005-0000-0000-0000D5000000}"/>
    <cellStyle name="20% - Accent4 2 6" xfId="447" xr:uid="{00000000-0005-0000-0000-0000D6000000}"/>
    <cellStyle name="20% - Accent4 3" xfId="448" xr:uid="{00000000-0005-0000-0000-0000D7000000}"/>
    <cellStyle name="20% - Accent4 3 2" xfId="449" xr:uid="{00000000-0005-0000-0000-0000D8000000}"/>
    <cellStyle name="20% - Accent4 3 3" xfId="450" xr:uid="{00000000-0005-0000-0000-0000D9000000}"/>
    <cellStyle name="20% - Accent4 3 4" xfId="451" xr:uid="{00000000-0005-0000-0000-0000DA000000}"/>
    <cellStyle name="20% - Accent4 3 5" xfId="452" xr:uid="{00000000-0005-0000-0000-0000DB000000}"/>
    <cellStyle name="20% - Accent4 3 6" xfId="453" xr:uid="{00000000-0005-0000-0000-0000DC000000}"/>
    <cellStyle name="20% - Accent4 4 2" xfId="454" xr:uid="{00000000-0005-0000-0000-0000DD000000}"/>
    <cellStyle name="20% - Accent4 4 3" xfId="455" xr:uid="{00000000-0005-0000-0000-0000DE000000}"/>
    <cellStyle name="20% - Accent4 4 4" xfId="456" xr:uid="{00000000-0005-0000-0000-0000DF000000}"/>
    <cellStyle name="20% - Accent4 4 5" xfId="457" xr:uid="{00000000-0005-0000-0000-0000E0000000}"/>
    <cellStyle name="20% - Accent4 4 6" xfId="458" xr:uid="{00000000-0005-0000-0000-0000E1000000}"/>
    <cellStyle name="20% - Accent4 5 2" xfId="459" xr:uid="{00000000-0005-0000-0000-0000E2000000}"/>
    <cellStyle name="20% - Accent4 5 3" xfId="460" xr:uid="{00000000-0005-0000-0000-0000E3000000}"/>
    <cellStyle name="20% - Accent4 5 4" xfId="461" xr:uid="{00000000-0005-0000-0000-0000E4000000}"/>
    <cellStyle name="20% - Accent4 5 5" xfId="462" xr:uid="{00000000-0005-0000-0000-0000E5000000}"/>
    <cellStyle name="20% - Accent4 5 6" xfId="463" xr:uid="{00000000-0005-0000-0000-0000E6000000}"/>
    <cellStyle name="20% - Accent4 6 2" xfId="464" xr:uid="{00000000-0005-0000-0000-0000E7000000}"/>
    <cellStyle name="20% - Accent4 6 3" xfId="465" xr:uid="{00000000-0005-0000-0000-0000E8000000}"/>
    <cellStyle name="20% - Accent4 6 4" xfId="466" xr:uid="{00000000-0005-0000-0000-0000E9000000}"/>
    <cellStyle name="20% - Accent4 6 5" xfId="467" xr:uid="{00000000-0005-0000-0000-0000EA000000}"/>
    <cellStyle name="20% - Accent4 6 6" xfId="468" xr:uid="{00000000-0005-0000-0000-0000EB000000}"/>
    <cellStyle name="20% - Accent4 7 2" xfId="469" xr:uid="{00000000-0005-0000-0000-0000EC000000}"/>
    <cellStyle name="20% - Accent4 7 3" xfId="470" xr:uid="{00000000-0005-0000-0000-0000ED000000}"/>
    <cellStyle name="20% - Accent4 7 4" xfId="471" xr:uid="{00000000-0005-0000-0000-0000EE000000}"/>
    <cellStyle name="20% - Accent4 7 5" xfId="472" xr:uid="{00000000-0005-0000-0000-0000EF000000}"/>
    <cellStyle name="20% - Accent4 7 6" xfId="473" xr:uid="{00000000-0005-0000-0000-0000F0000000}"/>
    <cellStyle name="20% - Accent4 8 2" xfId="474" xr:uid="{00000000-0005-0000-0000-0000F1000000}"/>
    <cellStyle name="20% - Accent4 8 3" xfId="475" xr:uid="{00000000-0005-0000-0000-0000F2000000}"/>
    <cellStyle name="20% - Accent4 8 4" xfId="476" xr:uid="{00000000-0005-0000-0000-0000F3000000}"/>
    <cellStyle name="20% - Accent4 8 5" xfId="477" xr:uid="{00000000-0005-0000-0000-0000F4000000}"/>
    <cellStyle name="20% - Accent4 8 6" xfId="478" xr:uid="{00000000-0005-0000-0000-0000F5000000}"/>
    <cellStyle name="20% - Accent4 9 2" xfId="479" xr:uid="{00000000-0005-0000-0000-0000F6000000}"/>
    <cellStyle name="20% - Accent4 9 3" xfId="480" xr:uid="{00000000-0005-0000-0000-0000F7000000}"/>
    <cellStyle name="20% - Accent4 9 4" xfId="481" xr:uid="{00000000-0005-0000-0000-0000F8000000}"/>
    <cellStyle name="20% - Accent4 9 5" xfId="482" xr:uid="{00000000-0005-0000-0000-0000F9000000}"/>
    <cellStyle name="20% - Accent4 9 6" xfId="483" xr:uid="{00000000-0005-0000-0000-0000FA000000}"/>
    <cellStyle name="20% - Accent5 10 2" xfId="484" xr:uid="{00000000-0005-0000-0000-0000FB000000}"/>
    <cellStyle name="20% - Accent5 10 3" xfId="485" xr:uid="{00000000-0005-0000-0000-0000FC000000}"/>
    <cellStyle name="20% - Accent5 10 4" xfId="486" xr:uid="{00000000-0005-0000-0000-0000FD000000}"/>
    <cellStyle name="20% - Accent5 10 5" xfId="487" xr:uid="{00000000-0005-0000-0000-0000FE000000}"/>
    <cellStyle name="20% - Accent5 10 6" xfId="488" xr:uid="{00000000-0005-0000-0000-0000FF000000}"/>
    <cellStyle name="20% - Accent5 11 2" xfId="489" xr:uid="{00000000-0005-0000-0000-000000010000}"/>
    <cellStyle name="20% - Accent5 11 3" xfId="490" xr:uid="{00000000-0005-0000-0000-000001010000}"/>
    <cellStyle name="20% - Accent5 11 4" xfId="491" xr:uid="{00000000-0005-0000-0000-000002010000}"/>
    <cellStyle name="20% - Accent5 11 5" xfId="492" xr:uid="{00000000-0005-0000-0000-000003010000}"/>
    <cellStyle name="20% - Accent5 11 6" xfId="493" xr:uid="{00000000-0005-0000-0000-000004010000}"/>
    <cellStyle name="20% - Accent5 2" xfId="494" xr:uid="{00000000-0005-0000-0000-000005010000}"/>
    <cellStyle name="20% - Accent5 2 2" xfId="495" xr:uid="{00000000-0005-0000-0000-000006010000}"/>
    <cellStyle name="20% - Accent5 2 3" xfId="496" xr:uid="{00000000-0005-0000-0000-000007010000}"/>
    <cellStyle name="20% - Accent5 2 4" xfId="497" xr:uid="{00000000-0005-0000-0000-000008010000}"/>
    <cellStyle name="20% - Accent5 2 5" xfId="498" xr:uid="{00000000-0005-0000-0000-000009010000}"/>
    <cellStyle name="20% - Accent5 2 6" xfId="499" xr:uid="{00000000-0005-0000-0000-00000A010000}"/>
    <cellStyle name="20% - Accent5 3" xfId="500" xr:uid="{00000000-0005-0000-0000-00000B010000}"/>
    <cellStyle name="20% - Accent5 3 2" xfId="501" xr:uid="{00000000-0005-0000-0000-00000C010000}"/>
    <cellStyle name="20% - Accent5 3 3" xfId="502" xr:uid="{00000000-0005-0000-0000-00000D010000}"/>
    <cellStyle name="20% - Accent5 3 4" xfId="503" xr:uid="{00000000-0005-0000-0000-00000E010000}"/>
    <cellStyle name="20% - Accent5 3 5" xfId="504" xr:uid="{00000000-0005-0000-0000-00000F010000}"/>
    <cellStyle name="20% - Accent5 3 6" xfId="505" xr:uid="{00000000-0005-0000-0000-000010010000}"/>
    <cellStyle name="20% - Accent5 4 2" xfId="506" xr:uid="{00000000-0005-0000-0000-000011010000}"/>
    <cellStyle name="20% - Accent5 4 3" xfId="507" xr:uid="{00000000-0005-0000-0000-000012010000}"/>
    <cellStyle name="20% - Accent5 4 4" xfId="508" xr:uid="{00000000-0005-0000-0000-000013010000}"/>
    <cellStyle name="20% - Accent5 4 5" xfId="509" xr:uid="{00000000-0005-0000-0000-000014010000}"/>
    <cellStyle name="20% - Accent5 4 6" xfId="510" xr:uid="{00000000-0005-0000-0000-000015010000}"/>
    <cellStyle name="20% - Accent5 5 2" xfId="511" xr:uid="{00000000-0005-0000-0000-000016010000}"/>
    <cellStyle name="20% - Accent5 5 3" xfId="512" xr:uid="{00000000-0005-0000-0000-000017010000}"/>
    <cellStyle name="20% - Accent5 5 4" xfId="513" xr:uid="{00000000-0005-0000-0000-000018010000}"/>
    <cellStyle name="20% - Accent5 5 5" xfId="514" xr:uid="{00000000-0005-0000-0000-000019010000}"/>
    <cellStyle name="20% - Accent5 5 6" xfId="515" xr:uid="{00000000-0005-0000-0000-00001A010000}"/>
    <cellStyle name="20% - Accent5 6 2" xfId="516" xr:uid="{00000000-0005-0000-0000-00001B010000}"/>
    <cellStyle name="20% - Accent5 6 3" xfId="517" xr:uid="{00000000-0005-0000-0000-00001C010000}"/>
    <cellStyle name="20% - Accent5 6 4" xfId="518" xr:uid="{00000000-0005-0000-0000-00001D010000}"/>
    <cellStyle name="20% - Accent5 6 5" xfId="519" xr:uid="{00000000-0005-0000-0000-00001E010000}"/>
    <cellStyle name="20% - Accent5 6 6" xfId="520" xr:uid="{00000000-0005-0000-0000-00001F010000}"/>
    <cellStyle name="20% - Accent5 7 2" xfId="521" xr:uid="{00000000-0005-0000-0000-000020010000}"/>
    <cellStyle name="20% - Accent5 7 3" xfId="522" xr:uid="{00000000-0005-0000-0000-000021010000}"/>
    <cellStyle name="20% - Accent5 7 4" xfId="523" xr:uid="{00000000-0005-0000-0000-000022010000}"/>
    <cellStyle name="20% - Accent5 7 5" xfId="524" xr:uid="{00000000-0005-0000-0000-000023010000}"/>
    <cellStyle name="20% - Accent5 7 6" xfId="525" xr:uid="{00000000-0005-0000-0000-000024010000}"/>
    <cellStyle name="20% - Accent5 8 2" xfId="526" xr:uid="{00000000-0005-0000-0000-000025010000}"/>
    <cellStyle name="20% - Accent5 8 3" xfId="527" xr:uid="{00000000-0005-0000-0000-000026010000}"/>
    <cellStyle name="20% - Accent5 8 4" xfId="528" xr:uid="{00000000-0005-0000-0000-000027010000}"/>
    <cellStyle name="20% - Accent5 8 5" xfId="529" xr:uid="{00000000-0005-0000-0000-000028010000}"/>
    <cellStyle name="20% - Accent5 8 6" xfId="530" xr:uid="{00000000-0005-0000-0000-000029010000}"/>
    <cellStyle name="20% - Accent5 9 2" xfId="531" xr:uid="{00000000-0005-0000-0000-00002A010000}"/>
    <cellStyle name="20% - Accent5 9 3" xfId="532" xr:uid="{00000000-0005-0000-0000-00002B010000}"/>
    <cellStyle name="20% - Accent5 9 4" xfId="533" xr:uid="{00000000-0005-0000-0000-00002C010000}"/>
    <cellStyle name="20% - Accent5 9 5" xfId="534" xr:uid="{00000000-0005-0000-0000-00002D010000}"/>
    <cellStyle name="20% - Accent5 9 6" xfId="535" xr:uid="{00000000-0005-0000-0000-00002E010000}"/>
    <cellStyle name="20% - Accent6 10 2" xfId="536" xr:uid="{00000000-0005-0000-0000-00002F010000}"/>
    <cellStyle name="20% - Accent6 10 3" xfId="537" xr:uid="{00000000-0005-0000-0000-000030010000}"/>
    <cellStyle name="20% - Accent6 10 4" xfId="538" xr:uid="{00000000-0005-0000-0000-000031010000}"/>
    <cellStyle name="20% - Accent6 10 5" xfId="539" xr:uid="{00000000-0005-0000-0000-000032010000}"/>
    <cellStyle name="20% - Accent6 10 6" xfId="540" xr:uid="{00000000-0005-0000-0000-000033010000}"/>
    <cellStyle name="20% - Accent6 11 2" xfId="541" xr:uid="{00000000-0005-0000-0000-000034010000}"/>
    <cellStyle name="20% - Accent6 11 3" xfId="542" xr:uid="{00000000-0005-0000-0000-000035010000}"/>
    <cellStyle name="20% - Accent6 11 4" xfId="543" xr:uid="{00000000-0005-0000-0000-000036010000}"/>
    <cellStyle name="20% - Accent6 11 5" xfId="544" xr:uid="{00000000-0005-0000-0000-000037010000}"/>
    <cellStyle name="20% - Accent6 11 6" xfId="545" xr:uid="{00000000-0005-0000-0000-000038010000}"/>
    <cellStyle name="20% - Accent6 2" xfId="546" xr:uid="{00000000-0005-0000-0000-000039010000}"/>
    <cellStyle name="20% - Accent6 2 2" xfId="547" xr:uid="{00000000-0005-0000-0000-00003A010000}"/>
    <cellStyle name="20% - Accent6 2 3" xfId="548" xr:uid="{00000000-0005-0000-0000-00003B010000}"/>
    <cellStyle name="20% - Accent6 2 4" xfId="549" xr:uid="{00000000-0005-0000-0000-00003C010000}"/>
    <cellStyle name="20% - Accent6 2 5" xfId="550" xr:uid="{00000000-0005-0000-0000-00003D010000}"/>
    <cellStyle name="20% - Accent6 2 6" xfId="551" xr:uid="{00000000-0005-0000-0000-00003E010000}"/>
    <cellStyle name="20% - Accent6 3" xfId="552" xr:uid="{00000000-0005-0000-0000-00003F010000}"/>
    <cellStyle name="20% - Accent6 3 2" xfId="553" xr:uid="{00000000-0005-0000-0000-000040010000}"/>
    <cellStyle name="20% - Accent6 3 3" xfId="554" xr:uid="{00000000-0005-0000-0000-000041010000}"/>
    <cellStyle name="20% - Accent6 3 4" xfId="555" xr:uid="{00000000-0005-0000-0000-000042010000}"/>
    <cellStyle name="20% - Accent6 3 5" xfId="556" xr:uid="{00000000-0005-0000-0000-000043010000}"/>
    <cellStyle name="20% - Accent6 3 6" xfId="557" xr:uid="{00000000-0005-0000-0000-000044010000}"/>
    <cellStyle name="20% - Accent6 4 2" xfId="558" xr:uid="{00000000-0005-0000-0000-000045010000}"/>
    <cellStyle name="20% - Accent6 4 3" xfId="559" xr:uid="{00000000-0005-0000-0000-000046010000}"/>
    <cellStyle name="20% - Accent6 4 4" xfId="560" xr:uid="{00000000-0005-0000-0000-000047010000}"/>
    <cellStyle name="20% - Accent6 4 5" xfId="561" xr:uid="{00000000-0005-0000-0000-000048010000}"/>
    <cellStyle name="20% - Accent6 4 6" xfId="562" xr:uid="{00000000-0005-0000-0000-000049010000}"/>
    <cellStyle name="20% - Accent6 5 2" xfId="563" xr:uid="{00000000-0005-0000-0000-00004A010000}"/>
    <cellStyle name="20% - Accent6 5 3" xfId="564" xr:uid="{00000000-0005-0000-0000-00004B010000}"/>
    <cellStyle name="20% - Accent6 5 4" xfId="565" xr:uid="{00000000-0005-0000-0000-00004C010000}"/>
    <cellStyle name="20% - Accent6 5 5" xfId="566" xr:uid="{00000000-0005-0000-0000-00004D010000}"/>
    <cellStyle name="20% - Accent6 5 6" xfId="567" xr:uid="{00000000-0005-0000-0000-00004E010000}"/>
    <cellStyle name="20% - Accent6 6 2" xfId="568" xr:uid="{00000000-0005-0000-0000-00004F010000}"/>
    <cellStyle name="20% - Accent6 6 3" xfId="569" xr:uid="{00000000-0005-0000-0000-000050010000}"/>
    <cellStyle name="20% - Accent6 6 4" xfId="570" xr:uid="{00000000-0005-0000-0000-000051010000}"/>
    <cellStyle name="20% - Accent6 6 5" xfId="571" xr:uid="{00000000-0005-0000-0000-000052010000}"/>
    <cellStyle name="20% - Accent6 6 6" xfId="572" xr:uid="{00000000-0005-0000-0000-000053010000}"/>
    <cellStyle name="20% - Accent6 7 2" xfId="573" xr:uid="{00000000-0005-0000-0000-000054010000}"/>
    <cellStyle name="20% - Accent6 7 3" xfId="574" xr:uid="{00000000-0005-0000-0000-000055010000}"/>
    <cellStyle name="20% - Accent6 7 4" xfId="575" xr:uid="{00000000-0005-0000-0000-000056010000}"/>
    <cellStyle name="20% - Accent6 7 5" xfId="576" xr:uid="{00000000-0005-0000-0000-000057010000}"/>
    <cellStyle name="20% - Accent6 7 6" xfId="577" xr:uid="{00000000-0005-0000-0000-000058010000}"/>
    <cellStyle name="20% - Accent6 8 2" xfId="578" xr:uid="{00000000-0005-0000-0000-000059010000}"/>
    <cellStyle name="20% - Accent6 8 3" xfId="579" xr:uid="{00000000-0005-0000-0000-00005A010000}"/>
    <cellStyle name="20% - Accent6 8 4" xfId="580" xr:uid="{00000000-0005-0000-0000-00005B010000}"/>
    <cellStyle name="20% - Accent6 8 5" xfId="581" xr:uid="{00000000-0005-0000-0000-00005C010000}"/>
    <cellStyle name="20% - Accent6 8 6" xfId="582" xr:uid="{00000000-0005-0000-0000-00005D010000}"/>
    <cellStyle name="20% - Accent6 9 2" xfId="583" xr:uid="{00000000-0005-0000-0000-00005E010000}"/>
    <cellStyle name="20% - Accent6 9 3" xfId="584" xr:uid="{00000000-0005-0000-0000-00005F010000}"/>
    <cellStyle name="20% - Accent6 9 4" xfId="585" xr:uid="{00000000-0005-0000-0000-000060010000}"/>
    <cellStyle name="20% - Accent6 9 5" xfId="586" xr:uid="{00000000-0005-0000-0000-000061010000}"/>
    <cellStyle name="20% - Accent6 9 6" xfId="587" xr:uid="{00000000-0005-0000-0000-000062010000}"/>
    <cellStyle name="3" xfId="33" xr:uid="{00000000-0005-0000-0000-000063010000}"/>
    <cellStyle name="4" xfId="35" xr:uid="{00000000-0005-0000-0000-000064010000}"/>
    <cellStyle name="40% - Accent1 10 2" xfId="588" xr:uid="{00000000-0005-0000-0000-000065010000}"/>
    <cellStyle name="40% - Accent1 10 3" xfId="589" xr:uid="{00000000-0005-0000-0000-000066010000}"/>
    <cellStyle name="40% - Accent1 10 4" xfId="590" xr:uid="{00000000-0005-0000-0000-000067010000}"/>
    <cellStyle name="40% - Accent1 10 5" xfId="591" xr:uid="{00000000-0005-0000-0000-000068010000}"/>
    <cellStyle name="40% - Accent1 10 6" xfId="592" xr:uid="{00000000-0005-0000-0000-000069010000}"/>
    <cellStyle name="40% - Accent1 11 2" xfId="593" xr:uid="{00000000-0005-0000-0000-00006A010000}"/>
    <cellStyle name="40% - Accent1 11 3" xfId="594" xr:uid="{00000000-0005-0000-0000-00006B010000}"/>
    <cellStyle name="40% - Accent1 11 4" xfId="595" xr:uid="{00000000-0005-0000-0000-00006C010000}"/>
    <cellStyle name="40% - Accent1 11 5" xfId="596" xr:uid="{00000000-0005-0000-0000-00006D010000}"/>
    <cellStyle name="40% - Accent1 11 6" xfId="597" xr:uid="{00000000-0005-0000-0000-00006E010000}"/>
    <cellStyle name="40% - Accent1 2" xfId="598" xr:uid="{00000000-0005-0000-0000-00006F010000}"/>
    <cellStyle name="40% - Accent1 2 2" xfId="599" xr:uid="{00000000-0005-0000-0000-000070010000}"/>
    <cellStyle name="40% - Accent1 2 3" xfId="600" xr:uid="{00000000-0005-0000-0000-000071010000}"/>
    <cellStyle name="40% - Accent1 2 4" xfId="601" xr:uid="{00000000-0005-0000-0000-000072010000}"/>
    <cellStyle name="40% - Accent1 2 5" xfId="602" xr:uid="{00000000-0005-0000-0000-000073010000}"/>
    <cellStyle name="40% - Accent1 2 6" xfId="603" xr:uid="{00000000-0005-0000-0000-000074010000}"/>
    <cellStyle name="40% - Accent1 3" xfId="604" xr:uid="{00000000-0005-0000-0000-000075010000}"/>
    <cellStyle name="40% - Accent1 3 2" xfId="605" xr:uid="{00000000-0005-0000-0000-000076010000}"/>
    <cellStyle name="40% - Accent1 3 3" xfId="606" xr:uid="{00000000-0005-0000-0000-000077010000}"/>
    <cellStyle name="40% - Accent1 3 4" xfId="607" xr:uid="{00000000-0005-0000-0000-000078010000}"/>
    <cellStyle name="40% - Accent1 3 5" xfId="608" xr:uid="{00000000-0005-0000-0000-000079010000}"/>
    <cellStyle name="40% - Accent1 3 6" xfId="609" xr:uid="{00000000-0005-0000-0000-00007A010000}"/>
    <cellStyle name="40% - Accent1 4 2" xfId="610" xr:uid="{00000000-0005-0000-0000-00007B010000}"/>
    <cellStyle name="40% - Accent1 4 3" xfId="611" xr:uid="{00000000-0005-0000-0000-00007C010000}"/>
    <cellStyle name="40% - Accent1 4 4" xfId="612" xr:uid="{00000000-0005-0000-0000-00007D010000}"/>
    <cellStyle name="40% - Accent1 4 5" xfId="613" xr:uid="{00000000-0005-0000-0000-00007E010000}"/>
    <cellStyle name="40% - Accent1 4 6" xfId="614" xr:uid="{00000000-0005-0000-0000-00007F010000}"/>
    <cellStyle name="40% - Accent1 5 2" xfId="615" xr:uid="{00000000-0005-0000-0000-000080010000}"/>
    <cellStyle name="40% - Accent1 5 3" xfId="616" xr:uid="{00000000-0005-0000-0000-000081010000}"/>
    <cellStyle name="40% - Accent1 5 4" xfId="617" xr:uid="{00000000-0005-0000-0000-000082010000}"/>
    <cellStyle name="40% - Accent1 5 5" xfId="618" xr:uid="{00000000-0005-0000-0000-000083010000}"/>
    <cellStyle name="40% - Accent1 5 6" xfId="619" xr:uid="{00000000-0005-0000-0000-000084010000}"/>
    <cellStyle name="40% - Accent1 6 2" xfId="620" xr:uid="{00000000-0005-0000-0000-000085010000}"/>
    <cellStyle name="40% - Accent1 6 3" xfId="621" xr:uid="{00000000-0005-0000-0000-000086010000}"/>
    <cellStyle name="40% - Accent1 6 4" xfId="622" xr:uid="{00000000-0005-0000-0000-000087010000}"/>
    <cellStyle name="40% - Accent1 6 5" xfId="623" xr:uid="{00000000-0005-0000-0000-000088010000}"/>
    <cellStyle name="40% - Accent1 6 6" xfId="624" xr:uid="{00000000-0005-0000-0000-000089010000}"/>
    <cellStyle name="40% - Accent1 7 2" xfId="625" xr:uid="{00000000-0005-0000-0000-00008A010000}"/>
    <cellStyle name="40% - Accent1 7 3" xfId="626" xr:uid="{00000000-0005-0000-0000-00008B010000}"/>
    <cellStyle name="40% - Accent1 7 4" xfId="627" xr:uid="{00000000-0005-0000-0000-00008C010000}"/>
    <cellStyle name="40% - Accent1 7 5" xfId="628" xr:uid="{00000000-0005-0000-0000-00008D010000}"/>
    <cellStyle name="40% - Accent1 7 6" xfId="629" xr:uid="{00000000-0005-0000-0000-00008E010000}"/>
    <cellStyle name="40% - Accent1 8 2" xfId="630" xr:uid="{00000000-0005-0000-0000-00008F010000}"/>
    <cellStyle name="40% - Accent1 8 3" xfId="631" xr:uid="{00000000-0005-0000-0000-000090010000}"/>
    <cellStyle name="40% - Accent1 8 4" xfId="632" xr:uid="{00000000-0005-0000-0000-000091010000}"/>
    <cellStyle name="40% - Accent1 8 5" xfId="633" xr:uid="{00000000-0005-0000-0000-000092010000}"/>
    <cellStyle name="40% - Accent1 8 6" xfId="634" xr:uid="{00000000-0005-0000-0000-000093010000}"/>
    <cellStyle name="40% - Accent1 9 2" xfId="635" xr:uid="{00000000-0005-0000-0000-000094010000}"/>
    <cellStyle name="40% - Accent1 9 3" xfId="636" xr:uid="{00000000-0005-0000-0000-000095010000}"/>
    <cellStyle name="40% - Accent1 9 4" xfId="637" xr:uid="{00000000-0005-0000-0000-000096010000}"/>
    <cellStyle name="40% - Accent1 9 5" xfId="638" xr:uid="{00000000-0005-0000-0000-000097010000}"/>
    <cellStyle name="40% - Accent1 9 6" xfId="639" xr:uid="{00000000-0005-0000-0000-000098010000}"/>
    <cellStyle name="40% - Accent2 10 2" xfId="640" xr:uid="{00000000-0005-0000-0000-000099010000}"/>
    <cellStyle name="40% - Accent2 10 3" xfId="641" xr:uid="{00000000-0005-0000-0000-00009A010000}"/>
    <cellStyle name="40% - Accent2 10 4" xfId="642" xr:uid="{00000000-0005-0000-0000-00009B010000}"/>
    <cellStyle name="40% - Accent2 10 5" xfId="643" xr:uid="{00000000-0005-0000-0000-00009C010000}"/>
    <cellStyle name="40% - Accent2 10 6" xfId="644" xr:uid="{00000000-0005-0000-0000-00009D010000}"/>
    <cellStyle name="40% - Accent2 11 2" xfId="645" xr:uid="{00000000-0005-0000-0000-00009E010000}"/>
    <cellStyle name="40% - Accent2 11 3" xfId="646" xr:uid="{00000000-0005-0000-0000-00009F010000}"/>
    <cellStyle name="40% - Accent2 11 4" xfId="647" xr:uid="{00000000-0005-0000-0000-0000A0010000}"/>
    <cellStyle name="40% - Accent2 11 5" xfId="648" xr:uid="{00000000-0005-0000-0000-0000A1010000}"/>
    <cellStyle name="40% - Accent2 11 6" xfId="649" xr:uid="{00000000-0005-0000-0000-0000A2010000}"/>
    <cellStyle name="40% - Accent2 2" xfId="650" xr:uid="{00000000-0005-0000-0000-0000A3010000}"/>
    <cellStyle name="40% - Accent2 2 2" xfId="651" xr:uid="{00000000-0005-0000-0000-0000A4010000}"/>
    <cellStyle name="40% - Accent2 2 3" xfId="652" xr:uid="{00000000-0005-0000-0000-0000A5010000}"/>
    <cellStyle name="40% - Accent2 2 4" xfId="653" xr:uid="{00000000-0005-0000-0000-0000A6010000}"/>
    <cellStyle name="40% - Accent2 2 5" xfId="654" xr:uid="{00000000-0005-0000-0000-0000A7010000}"/>
    <cellStyle name="40% - Accent2 2 6" xfId="655" xr:uid="{00000000-0005-0000-0000-0000A8010000}"/>
    <cellStyle name="40% - Accent2 3" xfId="656" xr:uid="{00000000-0005-0000-0000-0000A9010000}"/>
    <cellStyle name="40% - Accent2 3 2" xfId="657" xr:uid="{00000000-0005-0000-0000-0000AA010000}"/>
    <cellStyle name="40% - Accent2 3 3" xfId="658" xr:uid="{00000000-0005-0000-0000-0000AB010000}"/>
    <cellStyle name="40% - Accent2 3 4" xfId="659" xr:uid="{00000000-0005-0000-0000-0000AC010000}"/>
    <cellStyle name="40% - Accent2 3 5" xfId="660" xr:uid="{00000000-0005-0000-0000-0000AD010000}"/>
    <cellStyle name="40% - Accent2 3 6" xfId="661" xr:uid="{00000000-0005-0000-0000-0000AE010000}"/>
    <cellStyle name="40% - Accent2 4 2" xfId="662" xr:uid="{00000000-0005-0000-0000-0000AF010000}"/>
    <cellStyle name="40% - Accent2 4 3" xfId="663" xr:uid="{00000000-0005-0000-0000-0000B0010000}"/>
    <cellStyle name="40% - Accent2 4 4" xfId="664" xr:uid="{00000000-0005-0000-0000-0000B1010000}"/>
    <cellStyle name="40% - Accent2 4 5" xfId="665" xr:uid="{00000000-0005-0000-0000-0000B2010000}"/>
    <cellStyle name="40% - Accent2 4 6" xfId="666" xr:uid="{00000000-0005-0000-0000-0000B3010000}"/>
    <cellStyle name="40% - Accent2 5 2" xfId="667" xr:uid="{00000000-0005-0000-0000-0000B4010000}"/>
    <cellStyle name="40% - Accent2 5 3" xfId="668" xr:uid="{00000000-0005-0000-0000-0000B5010000}"/>
    <cellStyle name="40% - Accent2 5 4" xfId="669" xr:uid="{00000000-0005-0000-0000-0000B6010000}"/>
    <cellStyle name="40% - Accent2 5 5" xfId="670" xr:uid="{00000000-0005-0000-0000-0000B7010000}"/>
    <cellStyle name="40% - Accent2 5 6" xfId="671" xr:uid="{00000000-0005-0000-0000-0000B8010000}"/>
    <cellStyle name="40% - Accent2 6 2" xfId="672" xr:uid="{00000000-0005-0000-0000-0000B9010000}"/>
    <cellStyle name="40% - Accent2 6 3" xfId="673" xr:uid="{00000000-0005-0000-0000-0000BA010000}"/>
    <cellStyle name="40% - Accent2 6 4" xfId="674" xr:uid="{00000000-0005-0000-0000-0000BB010000}"/>
    <cellStyle name="40% - Accent2 6 5" xfId="675" xr:uid="{00000000-0005-0000-0000-0000BC010000}"/>
    <cellStyle name="40% - Accent2 6 6" xfId="676" xr:uid="{00000000-0005-0000-0000-0000BD010000}"/>
    <cellStyle name="40% - Accent2 7 2" xfId="677" xr:uid="{00000000-0005-0000-0000-0000BE010000}"/>
    <cellStyle name="40% - Accent2 7 3" xfId="678" xr:uid="{00000000-0005-0000-0000-0000BF010000}"/>
    <cellStyle name="40% - Accent2 7 4" xfId="679" xr:uid="{00000000-0005-0000-0000-0000C0010000}"/>
    <cellStyle name="40% - Accent2 7 5" xfId="680" xr:uid="{00000000-0005-0000-0000-0000C1010000}"/>
    <cellStyle name="40% - Accent2 7 6" xfId="681" xr:uid="{00000000-0005-0000-0000-0000C2010000}"/>
    <cellStyle name="40% - Accent2 8 2" xfId="682" xr:uid="{00000000-0005-0000-0000-0000C3010000}"/>
    <cellStyle name="40% - Accent2 8 3" xfId="683" xr:uid="{00000000-0005-0000-0000-0000C4010000}"/>
    <cellStyle name="40% - Accent2 8 4" xfId="684" xr:uid="{00000000-0005-0000-0000-0000C5010000}"/>
    <cellStyle name="40% - Accent2 8 5" xfId="685" xr:uid="{00000000-0005-0000-0000-0000C6010000}"/>
    <cellStyle name="40% - Accent2 8 6" xfId="686" xr:uid="{00000000-0005-0000-0000-0000C7010000}"/>
    <cellStyle name="40% - Accent2 9 2" xfId="687" xr:uid="{00000000-0005-0000-0000-0000C8010000}"/>
    <cellStyle name="40% - Accent2 9 3" xfId="688" xr:uid="{00000000-0005-0000-0000-0000C9010000}"/>
    <cellStyle name="40% - Accent2 9 4" xfId="689" xr:uid="{00000000-0005-0000-0000-0000CA010000}"/>
    <cellStyle name="40% - Accent2 9 5" xfId="690" xr:uid="{00000000-0005-0000-0000-0000CB010000}"/>
    <cellStyle name="40% - Accent2 9 6" xfId="691" xr:uid="{00000000-0005-0000-0000-0000CC010000}"/>
    <cellStyle name="40% - Accent3 10 2" xfId="692" xr:uid="{00000000-0005-0000-0000-0000CD010000}"/>
    <cellStyle name="40% - Accent3 10 3" xfId="693" xr:uid="{00000000-0005-0000-0000-0000CE010000}"/>
    <cellStyle name="40% - Accent3 10 4" xfId="694" xr:uid="{00000000-0005-0000-0000-0000CF010000}"/>
    <cellStyle name="40% - Accent3 10 5" xfId="695" xr:uid="{00000000-0005-0000-0000-0000D0010000}"/>
    <cellStyle name="40% - Accent3 10 6" xfId="696" xr:uid="{00000000-0005-0000-0000-0000D1010000}"/>
    <cellStyle name="40% - Accent3 11 2" xfId="697" xr:uid="{00000000-0005-0000-0000-0000D2010000}"/>
    <cellStyle name="40% - Accent3 11 3" xfId="698" xr:uid="{00000000-0005-0000-0000-0000D3010000}"/>
    <cellStyle name="40% - Accent3 11 4" xfId="699" xr:uid="{00000000-0005-0000-0000-0000D4010000}"/>
    <cellStyle name="40% - Accent3 11 5" xfId="700" xr:uid="{00000000-0005-0000-0000-0000D5010000}"/>
    <cellStyle name="40% - Accent3 11 6" xfId="701" xr:uid="{00000000-0005-0000-0000-0000D6010000}"/>
    <cellStyle name="40% - Accent3 2" xfId="702" xr:uid="{00000000-0005-0000-0000-0000D7010000}"/>
    <cellStyle name="40% - Accent3 2 2" xfId="703" xr:uid="{00000000-0005-0000-0000-0000D8010000}"/>
    <cellStyle name="40% - Accent3 2 3" xfId="704" xr:uid="{00000000-0005-0000-0000-0000D9010000}"/>
    <cellStyle name="40% - Accent3 2 4" xfId="705" xr:uid="{00000000-0005-0000-0000-0000DA010000}"/>
    <cellStyle name="40% - Accent3 2 5" xfId="706" xr:uid="{00000000-0005-0000-0000-0000DB010000}"/>
    <cellStyle name="40% - Accent3 2 6" xfId="707" xr:uid="{00000000-0005-0000-0000-0000DC010000}"/>
    <cellStyle name="40% - Accent3 3" xfId="708" xr:uid="{00000000-0005-0000-0000-0000DD010000}"/>
    <cellStyle name="40% - Accent3 3 2" xfId="709" xr:uid="{00000000-0005-0000-0000-0000DE010000}"/>
    <cellStyle name="40% - Accent3 3 3" xfId="710" xr:uid="{00000000-0005-0000-0000-0000DF010000}"/>
    <cellStyle name="40% - Accent3 3 4" xfId="711" xr:uid="{00000000-0005-0000-0000-0000E0010000}"/>
    <cellStyle name="40% - Accent3 3 5" xfId="712" xr:uid="{00000000-0005-0000-0000-0000E1010000}"/>
    <cellStyle name="40% - Accent3 3 6" xfId="713" xr:uid="{00000000-0005-0000-0000-0000E2010000}"/>
    <cellStyle name="40% - Accent3 4 2" xfId="714" xr:uid="{00000000-0005-0000-0000-0000E3010000}"/>
    <cellStyle name="40% - Accent3 4 3" xfId="715" xr:uid="{00000000-0005-0000-0000-0000E4010000}"/>
    <cellStyle name="40% - Accent3 4 4" xfId="716" xr:uid="{00000000-0005-0000-0000-0000E5010000}"/>
    <cellStyle name="40% - Accent3 4 5" xfId="717" xr:uid="{00000000-0005-0000-0000-0000E6010000}"/>
    <cellStyle name="40% - Accent3 4 6" xfId="718" xr:uid="{00000000-0005-0000-0000-0000E7010000}"/>
    <cellStyle name="40% - Accent3 5 2" xfId="719" xr:uid="{00000000-0005-0000-0000-0000E8010000}"/>
    <cellStyle name="40% - Accent3 5 3" xfId="720" xr:uid="{00000000-0005-0000-0000-0000E9010000}"/>
    <cellStyle name="40% - Accent3 5 4" xfId="721" xr:uid="{00000000-0005-0000-0000-0000EA010000}"/>
    <cellStyle name="40% - Accent3 5 5" xfId="722" xr:uid="{00000000-0005-0000-0000-0000EB010000}"/>
    <cellStyle name="40% - Accent3 5 6" xfId="723" xr:uid="{00000000-0005-0000-0000-0000EC010000}"/>
    <cellStyle name="40% - Accent3 6 2" xfId="724" xr:uid="{00000000-0005-0000-0000-0000ED010000}"/>
    <cellStyle name="40% - Accent3 6 3" xfId="725" xr:uid="{00000000-0005-0000-0000-0000EE010000}"/>
    <cellStyle name="40% - Accent3 6 4" xfId="726" xr:uid="{00000000-0005-0000-0000-0000EF010000}"/>
    <cellStyle name="40% - Accent3 6 5" xfId="727" xr:uid="{00000000-0005-0000-0000-0000F0010000}"/>
    <cellStyle name="40% - Accent3 6 6" xfId="728" xr:uid="{00000000-0005-0000-0000-0000F1010000}"/>
    <cellStyle name="40% - Accent3 7 2" xfId="729" xr:uid="{00000000-0005-0000-0000-0000F2010000}"/>
    <cellStyle name="40% - Accent3 7 3" xfId="730" xr:uid="{00000000-0005-0000-0000-0000F3010000}"/>
    <cellStyle name="40% - Accent3 7 4" xfId="731" xr:uid="{00000000-0005-0000-0000-0000F4010000}"/>
    <cellStyle name="40% - Accent3 7 5" xfId="732" xr:uid="{00000000-0005-0000-0000-0000F5010000}"/>
    <cellStyle name="40% - Accent3 7 6" xfId="733" xr:uid="{00000000-0005-0000-0000-0000F6010000}"/>
    <cellStyle name="40% - Accent3 8 2" xfId="734" xr:uid="{00000000-0005-0000-0000-0000F7010000}"/>
    <cellStyle name="40% - Accent3 8 3" xfId="735" xr:uid="{00000000-0005-0000-0000-0000F8010000}"/>
    <cellStyle name="40% - Accent3 8 4" xfId="736" xr:uid="{00000000-0005-0000-0000-0000F9010000}"/>
    <cellStyle name="40% - Accent3 8 5" xfId="737" xr:uid="{00000000-0005-0000-0000-0000FA010000}"/>
    <cellStyle name="40% - Accent3 8 6" xfId="738" xr:uid="{00000000-0005-0000-0000-0000FB010000}"/>
    <cellStyle name="40% - Accent3 9 2" xfId="739" xr:uid="{00000000-0005-0000-0000-0000FC010000}"/>
    <cellStyle name="40% - Accent3 9 3" xfId="740" xr:uid="{00000000-0005-0000-0000-0000FD010000}"/>
    <cellStyle name="40% - Accent3 9 4" xfId="741" xr:uid="{00000000-0005-0000-0000-0000FE010000}"/>
    <cellStyle name="40% - Accent3 9 5" xfId="742" xr:uid="{00000000-0005-0000-0000-0000FF010000}"/>
    <cellStyle name="40% - Accent3 9 6" xfId="743" xr:uid="{00000000-0005-0000-0000-000000020000}"/>
    <cellStyle name="40% - Accent4 10 2" xfId="744" xr:uid="{00000000-0005-0000-0000-000001020000}"/>
    <cellStyle name="40% - Accent4 10 3" xfId="745" xr:uid="{00000000-0005-0000-0000-000002020000}"/>
    <cellStyle name="40% - Accent4 10 4" xfId="746" xr:uid="{00000000-0005-0000-0000-000003020000}"/>
    <cellStyle name="40% - Accent4 10 5" xfId="747" xr:uid="{00000000-0005-0000-0000-000004020000}"/>
    <cellStyle name="40% - Accent4 10 6" xfId="748" xr:uid="{00000000-0005-0000-0000-000005020000}"/>
    <cellStyle name="40% - Accent4 11 2" xfId="749" xr:uid="{00000000-0005-0000-0000-000006020000}"/>
    <cellStyle name="40% - Accent4 11 3" xfId="750" xr:uid="{00000000-0005-0000-0000-000007020000}"/>
    <cellStyle name="40% - Accent4 11 4" xfId="751" xr:uid="{00000000-0005-0000-0000-000008020000}"/>
    <cellStyle name="40% - Accent4 11 5" xfId="752" xr:uid="{00000000-0005-0000-0000-000009020000}"/>
    <cellStyle name="40% - Accent4 11 6" xfId="753" xr:uid="{00000000-0005-0000-0000-00000A020000}"/>
    <cellStyle name="40% - Accent4 2" xfId="754" xr:uid="{00000000-0005-0000-0000-00000B020000}"/>
    <cellStyle name="40% - Accent4 2 2" xfId="755" xr:uid="{00000000-0005-0000-0000-00000C020000}"/>
    <cellStyle name="40% - Accent4 2 3" xfId="756" xr:uid="{00000000-0005-0000-0000-00000D020000}"/>
    <cellStyle name="40% - Accent4 2 4" xfId="757" xr:uid="{00000000-0005-0000-0000-00000E020000}"/>
    <cellStyle name="40% - Accent4 2 5" xfId="758" xr:uid="{00000000-0005-0000-0000-00000F020000}"/>
    <cellStyle name="40% - Accent4 2 6" xfId="759" xr:uid="{00000000-0005-0000-0000-000010020000}"/>
    <cellStyle name="40% - Accent4 3" xfId="760" xr:uid="{00000000-0005-0000-0000-000011020000}"/>
    <cellStyle name="40% - Accent4 3 2" xfId="761" xr:uid="{00000000-0005-0000-0000-000012020000}"/>
    <cellStyle name="40% - Accent4 3 3" xfId="762" xr:uid="{00000000-0005-0000-0000-000013020000}"/>
    <cellStyle name="40% - Accent4 3 4" xfId="763" xr:uid="{00000000-0005-0000-0000-000014020000}"/>
    <cellStyle name="40% - Accent4 3 5" xfId="764" xr:uid="{00000000-0005-0000-0000-000015020000}"/>
    <cellStyle name="40% - Accent4 3 6" xfId="765" xr:uid="{00000000-0005-0000-0000-000016020000}"/>
    <cellStyle name="40% - Accent4 4 2" xfId="766" xr:uid="{00000000-0005-0000-0000-000017020000}"/>
    <cellStyle name="40% - Accent4 4 3" xfId="767" xr:uid="{00000000-0005-0000-0000-000018020000}"/>
    <cellStyle name="40% - Accent4 4 4" xfId="768" xr:uid="{00000000-0005-0000-0000-000019020000}"/>
    <cellStyle name="40% - Accent4 4 5" xfId="769" xr:uid="{00000000-0005-0000-0000-00001A020000}"/>
    <cellStyle name="40% - Accent4 4 6" xfId="770" xr:uid="{00000000-0005-0000-0000-00001B020000}"/>
    <cellStyle name="40% - Accent4 5 2" xfId="771" xr:uid="{00000000-0005-0000-0000-00001C020000}"/>
    <cellStyle name="40% - Accent4 5 3" xfId="772" xr:uid="{00000000-0005-0000-0000-00001D020000}"/>
    <cellStyle name="40% - Accent4 5 4" xfId="773" xr:uid="{00000000-0005-0000-0000-00001E020000}"/>
    <cellStyle name="40% - Accent4 5 5" xfId="774" xr:uid="{00000000-0005-0000-0000-00001F020000}"/>
    <cellStyle name="40% - Accent4 5 6" xfId="775" xr:uid="{00000000-0005-0000-0000-000020020000}"/>
    <cellStyle name="40% - Accent4 6 2" xfId="776" xr:uid="{00000000-0005-0000-0000-000021020000}"/>
    <cellStyle name="40% - Accent4 6 3" xfId="777" xr:uid="{00000000-0005-0000-0000-000022020000}"/>
    <cellStyle name="40% - Accent4 6 4" xfId="778" xr:uid="{00000000-0005-0000-0000-000023020000}"/>
    <cellStyle name="40% - Accent4 6 5" xfId="779" xr:uid="{00000000-0005-0000-0000-000024020000}"/>
    <cellStyle name="40% - Accent4 6 6" xfId="780" xr:uid="{00000000-0005-0000-0000-000025020000}"/>
    <cellStyle name="40% - Accent4 7 2" xfId="781" xr:uid="{00000000-0005-0000-0000-000026020000}"/>
    <cellStyle name="40% - Accent4 7 3" xfId="782" xr:uid="{00000000-0005-0000-0000-000027020000}"/>
    <cellStyle name="40% - Accent4 7 4" xfId="783" xr:uid="{00000000-0005-0000-0000-000028020000}"/>
    <cellStyle name="40% - Accent4 7 5" xfId="784" xr:uid="{00000000-0005-0000-0000-000029020000}"/>
    <cellStyle name="40% - Accent4 7 6" xfId="785" xr:uid="{00000000-0005-0000-0000-00002A020000}"/>
    <cellStyle name="40% - Accent4 8 2" xfId="786" xr:uid="{00000000-0005-0000-0000-00002B020000}"/>
    <cellStyle name="40% - Accent4 8 3" xfId="787" xr:uid="{00000000-0005-0000-0000-00002C020000}"/>
    <cellStyle name="40% - Accent4 8 4" xfId="788" xr:uid="{00000000-0005-0000-0000-00002D020000}"/>
    <cellStyle name="40% - Accent4 8 5" xfId="789" xr:uid="{00000000-0005-0000-0000-00002E020000}"/>
    <cellStyle name="40% - Accent4 8 6" xfId="790" xr:uid="{00000000-0005-0000-0000-00002F020000}"/>
    <cellStyle name="40% - Accent4 9 2" xfId="791" xr:uid="{00000000-0005-0000-0000-000030020000}"/>
    <cellStyle name="40% - Accent4 9 3" xfId="792" xr:uid="{00000000-0005-0000-0000-000031020000}"/>
    <cellStyle name="40% - Accent4 9 4" xfId="793" xr:uid="{00000000-0005-0000-0000-000032020000}"/>
    <cellStyle name="40% - Accent4 9 5" xfId="794" xr:uid="{00000000-0005-0000-0000-000033020000}"/>
    <cellStyle name="40% - Accent4 9 6" xfId="795" xr:uid="{00000000-0005-0000-0000-000034020000}"/>
    <cellStyle name="40% - Accent5 10 2" xfId="796" xr:uid="{00000000-0005-0000-0000-000035020000}"/>
    <cellStyle name="40% - Accent5 10 3" xfId="797" xr:uid="{00000000-0005-0000-0000-000036020000}"/>
    <cellStyle name="40% - Accent5 10 4" xfId="798" xr:uid="{00000000-0005-0000-0000-000037020000}"/>
    <cellStyle name="40% - Accent5 10 5" xfId="799" xr:uid="{00000000-0005-0000-0000-000038020000}"/>
    <cellStyle name="40% - Accent5 10 6" xfId="800" xr:uid="{00000000-0005-0000-0000-000039020000}"/>
    <cellStyle name="40% - Accent5 11 2" xfId="801" xr:uid="{00000000-0005-0000-0000-00003A020000}"/>
    <cellStyle name="40% - Accent5 11 3" xfId="802" xr:uid="{00000000-0005-0000-0000-00003B020000}"/>
    <cellStyle name="40% - Accent5 11 4" xfId="803" xr:uid="{00000000-0005-0000-0000-00003C020000}"/>
    <cellStyle name="40% - Accent5 11 5" xfId="804" xr:uid="{00000000-0005-0000-0000-00003D020000}"/>
    <cellStyle name="40% - Accent5 11 6" xfId="805" xr:uid="{00000000-0005-0000-0000-00003E020000}"/>
    <cellStyle name="40% - Accent5 2" xfId="806" xr:uid="{00000000-0005-0000-0000-00003F020000}"/>
    <cellStyle name="40% - Accent5 2 2" xfId="807" xr:uid="{00000000-0005-0000-0000-000040020000}"/>
    <cellStyle name="40% - Accent5 2 3" xfId="808" xr:uid="{00000000-0005-0000-0000-000041020000}"/>
    <cellStyle name="40% - Accent5 2 4" xfId="809" xr:uid="{00000000-0005-0000-0000-000042020000}"/>
    <cellStyle name="40% - Accent5 2 5" xfId="810" xr:uid="{00000000-0005-0000-0000-000043020000}"/>
    <cellStyle name="40% - Accent5 2 6" xfId="811" xr:uid="{00000000-0005-0000-0000-000044020000}"/>
    <cellStyle name="40% - Accent5 3" xfId="812" xr:uid="{00000000-0005-0000-0000-000045020000}"/>
    <cellStyle name="40% - Accent5 3 2" xfId="813" xr:uid="{00000000-0005-0000-0000-000046020000}"/>
    <cellStyle name="40% - Accent5 3 3" xfId="814" xr:uid="{00000000-0005-0000-0000-000047020000}"/>
    <cellStyle name="40% - Accent5 3 4" xfId="815" xr:uid="{00000000-0005-0000-0000-000048020000}"/>
    <cellStyle name="40% - Accent5 3 5" xfId="816" xr:uid="{00000000-0005-0000-0000-000049020000}"/>
    <cellStyle name="40% - Accent5 3 6" xfId="817" xr:uid="{00000000-0005-0000-0000-00004A020000}"/>
    <cellStyle name="40% - Accent5 4 2" xfId="818" xr:uid="{00000000-0005-0000-0000-00004B020000}"/>
    <cellStyle name="40% - Accent5 4 3" xfId="819" xr:uid="{00000000-0005-0000-0000-00004C020000}"/>
    <cellStyle name="40% - Accent5 4 4" xfId="820" xr:uid="{00000000-0005-0000-0000-00004D020000}"/>
    <cellStyle name="40% - Accent5 4 5" xfId="821" xr:uid="{00000000-0005-0000-0000-00004E020000}"/>
    <cellStyle name="40% - Accent5 4 6" xfId="822" xr:uid="{00000000-0005-0000-0000-00004F020000}"/>
    <cellStyle name="40% - Accent5 5 2" xfId="823" xr:uid="{00000000-0005-0000-0000-000050020000}"/>
    <cellStyle name="40% - Accent5 5 3" xfId="824" xr:uid="{00000000-0005-0000-0000-000051020000}"/>
    <cellStyle name="40% - Accent5 5 4" xfId="825" xr:uid="{00000000-0005-0000-0000-000052020000}"/>
    <cellStyle name="40% - Accent5 5 5" xfId="826" xr:uid="{00000000-0005-0000-0000-000053020000}"/>
    <cellStyle name="40% - Accent5 5 6" xfId="827" xr:uid="{00000000-0005-0000-0000-000054020000}"/>
    <cellStyle name="40% - Accent5 6 2" xfId="828" xr:uid="{00000000-0005-0000-0000-000055020000}"/>
    <cellStyle name="40% - Accent5 6 3" xfId="829" xr:uid="{00000000-0005-0000-0000-000056020000}"/>
    <cellStyle name="40% - Accent5 6 4" xfId="830" xr:uid="{00000000-0005-0000-0000-000057020000}"/>
    <cellStyle name="40% - Accent5 6 5" xfId="831" xr:uid="{00000000-0005-0000-0000-000058020000}"/>
    <cellStyle name="40% - Accent5 6 6" xfId="832" xr:uid="{00000000-0005-0000-0000-000059020000}"/>
    <cellStyle name="40% - Accent5 7 2" xfId="833" xr:uid="{00000000-0005-0000-0000-00005A020000}"/>
    <cellStyle name="40% - Accent5 7 3" xfId="834" xr:uid="{00000000-0005-0000-0000-00005B020000}"/>
    <cellStyle name="40% - Accent5 7 4" xfId="835" xr:uid="{00000000-0005-0000-0000-00005C020000}"/>
    <cellStyle name="40% - Accent5 7 5" xfId="836" xr:uid="{00000000-0005-0000-0000-00005D020000}"/>
    <cellStyle name="40% - Accent5 7 6" xfId="837" xr:uid="{00000000-0005-0000-0000-00005E020000}"/>
    <cellStyle name="40% - Accent5 8 2" xfId="838" xr:uid="{00000000-0005-0000-0000-00005F020000}"/>
    <cellStyle name="40% - Accent5 8 3" xfId="839" xr:uid="{00000000-0005-0000-0000-000060020000}"/>
    <cellStyle name="40% - Accent5 8 4" xfId="840" xr:uid="{00000000-0005-0000-0000-000061020000}"/>
    <cellStyle name="40% - Accent5 8 5" xfId="841" xr:uid="{00000000-0005-0000-0000-000062020000}"/>
    <cellStyle name="40% - Accent5 8 6" xfId="842" xr:uid="{00000000-0005-0000-0000-000063020000}"/>
    <cellStyle name="40% - Accent5 9 2" xfId="843" xr:uid="{00000000-0005-0000-0000-000064020000}"/>
    <cellStyle name="40% - Accent5 9 3" xfId="844" xr:uid="{00000000-0005-0000-0000-000065020000}"/>
    <cellStyle name="40% - Accent5 9 4" xfId="845" xr:uid="{00000000-0005-0000-0000-000066020000}"/>
    <cellStyle name="40% - Accent5 9 5" xfId="846" xr:uid="{00000000-0005-0000-0000-000067020000}"/>
    <cellStyle name="40% - Accent5 9 6" xfId="847" xr:uid="{00000000-0005-0000-0000-000068020000}"/>
    <cellStyle name="40% - Accent6 10 2" xfId="848" xr:uid="{00000000-0005-0000-0000-000069020000}"/>
    <cellStyle name="40% - Accent6 10 3" xfId="849" xr:uid="{00000000-0005-0000-0000-00006A020000}"/>
    <cellStyle name="40% - Accent6 10 4" xfId="850" xr:uid="{00000000-0005-0000-0000-00006B020000}"/>
    <cellStyle name="40% - Accent6 10 5" xfId="851" xr:uid="{00000000-0005-0000-0000-00006C020000}"/>
    <cellStyle name="40% - Accent6 10 6" xfId="852" xr:uid="{00000000-0005-0000-0000-00006D020000}"/>
    <cellStyle name="40% - Accent6 11 2" xfId="853" xr:uid="{00000000-0005-0000-0000-00006E020000}"/>
    <cellStyle name="40% - Accent6 11 3" xfId="854" xr:uid="{00000000-0005-0000-0000-00006F020000}"/>
    <cellStyle name="40% - Accent6 11 4" xfId="855" xr:uid="{00000000-0005-0000-0000-000070020000}"/>
    <cellStyle name="40% - Accent6 11 5" xfId="856" xr:uid="{00000000-0005-0000-0000-000071020000}"/>
    <cellStyle name="40% - Accent6 11 6" xfId="857" xr:uid="{00000000-0005-0000-0000-000072020000}"/>
    <cellStyle name="40% - Accent6 2" xfId="858" xr:uid="{00000000-0005-0000-0000-000073020000}"/>
    <cellStyle name="40% - Accent6 2 2" xfId="859" xr:uid="{00000000-0005-0000-0000-000074020000}"/>
    <cellStyle name="40% - Accent6 2 3" xfId="860" xr:uid="{00000000-0005-0000-0000-000075020000}"/>
    <cellStyle name="40% - Accent6 2 4" xfId="861" xr:uid="{00000000-0005-0000-0000-000076020000}"/>
    <cellStyle name="40% - Accent6 2 5" xfId="862" xr:uid="{00000000-0005-0000-0000-000077020000}"/>
    <cellStyle name="40% - Accent6 2 6" xfId="863" xr:uid="{00000000-0005-0000-0000-000078020000}"/>
    <cellStyle name="40% - Accent6 3" xfId="864" xr:uid="{00000000-0005-0000-0000-000079020000}"/>
    <cellStyle name="40% - Accent6 3 2" xfId="865" xr:uid="{00000000-0005-0000-0000-00007A020000}"/>
    <cellStyle name="40% - Accent6 3 3" xfId="866" xr:uid="{00000000-0005-0000-0000-00007B020000}"/>
    <cellStyle name="40% - Accent6 3 4" xfId="867" xr:uid="{00000000-0005-0000-0000-00007C020000}"/>
    <cellStyle name="40% - Accent6 3 5" xfId="868" xr:uid="{00000000-0005-0000-0000-00007D020000}"/>
    <cellStyle name="40% - Accent6 3 6" xfId="869" xr:uid="{00000000-0005-0000-0000-00007E020000}"/>
    <cellStyle name="40% - Accent6 4 2" xfId="870" xr:uid="{00000000-0005-0000-0000-00007F020000}"/>
    <cellStyle name="40% - Accent6 4 3" xfId="871" xr:uid="{00000000-0005-0000-0000-000080020000}"/>
    <cellStyle name="40% - Accent6 4 4" xfId="872" xr:uid="{00000000-0005-0000-0000-000081020000}"/>
    <cellStyle name="40% - Accent6 4 5" xfId="873" xr:uid="{00000000-0005-0000-0000-000082020000}"/>
    <cellStyle name="40% - Accent6 4 6" xfId="874" xr:uid="{00000000-0005-0000-0000-000083020000}"/>
    <cellStyle name="40% - Accent6 5 2" xfId="875" xr:uid="{00000000-0005-0000-0000-000084020000}"/>
    <cellStyle name="40% - Accent6 5 3" xfId="876" xr:uid="{00000000-0005-0000-0000-000085020000}"/>
    <cellStyle name="40% - Accent6 5 4" xfId="877" xr:uid="{00000000-0005-0000-0000-000086020000}"/>
    <cellStyle name="40% - Accent6 5 5" xfId="878" xr:uid="{00000000-0005-0000-0000-000087020000}"/>
    <cellStyle name="40% - Accent6 5 6" xfId="879" xr:uid="{00000000-0005-0000-0000-000088020000}"/>
    <cellStyle name="40% - Accent6 6 2" xfId="880" xr:uid="{00000000-0005-0000-0000-000089020000}"/>
    <cellStyle name="40% - Accent6 6 3" xfId="881" xr:uid="{00000000-0005-0000-0000-00008A020000}"/>
    <cellStyle name="40% - Accent6 6 4" xfId="882" xr:uid="{00000000-0005-0000-0000-00008B020000}"/>
    <cellStyle name="40% - Accent6 6 5" xfId="883" xr:uid="{00000000-0005-0000-0000-00008C020000}"/>
    <cellStyle name="40% - Accent6 6 6" xfId="884" xr:uid="{00000000-0005-0000-0000-00008D020000}"/>
    <cellStyle name="40% - Accent6 7 2" xfId="885" xr:uid="{00000000-0005-0000-0000-00008E020000}"/>
    <cellStyle name="40% - Accent6 7 3" xfId="886" xr:uid="{00000000-0005-0000-0000-00008F020000}"/>
    <cellStyle name="40% - Accent6 7 4" xfId="887" xr:uid="{00000000-0005-0000-0000-000090020000}"/>
    <cellStyle name="40% - Accent6 7 5" xfId="888" xr:uid="{00000000-0005-0000-0000-000091020000}"/>
    <cellStyle name="40% - Accent6 7 6" xfId="889" xr:uid="{00000000-0005-0000-0000-000092020000}"/>
    <cellStyle name="40% - Accent6 8 2" xfId="890" xr:uid="{00000000-0005-0000-0000-000093020000}"/>
    <cellStyle name="40% - Accent6 8 3" xfId="891" xr:uid="{00000000-0005-0000-0000-000094020000}"/>
    <cellStyle name="40% - Accent6 8 4" xfId="892" xr:uid="{00000000-0005-0000-0000-000095020000}"/>
    <cellStyle name="40% - Accent6 8 5" xfId="893" xr:uid="{00000000-0005-0000-0000-000096020000}"/>
    <cellStyle name="40% - Accent6 8 6" xfId="894" xr:uid="{00000000-0005-0000-0000-000097020000}"/>
    <cellStyle name="40% - Accent6 9 2" xfId="895" xr:uid="{00000000-0005-0000-0000-000098020000}"/>
    <cellStyle name="40% - Accent6 9 3" xfId="896" xr:uid="{00000000-0005-0000-0000-000099020000}"/>
    <cellStyle name="40% - Accent6 9 4" xfId="897" xr:uid="{00000000-0005-0000-0000-00009A020000}"/>
    <cellStyle name="40% - Accent6 9 5" xfId="898" xr:uid="{00000000-0005-0000-0000-00009B020000}"/>
    <cellStyle name="40% - Accent6 9 6" xfId="899" xr:uid="{00000000-0005-0000-0000-00009C020000}"/>
    <cellStyle name="5" xfId="36" xr:uid="{00000000-0005-0000-0000-00009D020000}"/>
    <cellStyle name="6" xfId="37" xr:uid="{00000000-0005-0000-0000-00009E020000}"/>
    <cellStyle name="60% - Accent1 10 2" xfId="900" xr:uid="{00000000-0005-0000-0000-00009F020000}"/>
    <cellStyle name="60% - Accent1 10 3" xfId="901" xr:uid="{00000000-0005-0000-0000-0000A0020000}"/>
    <cellStyle name="60% - Accent1 10 4" xfId="902" xr:uid="{00000000-0005-0000-0000-0000A1020000}"/>
    <cellStyle name="60% - Accent1 10 5" xfId="903" xr:uid="{00000000-0005-0000-0000-0000A2020000}"/>
    <cellStyle name="60% - Accent1 10 6" xfId="904" xr:uid="{00000000-0005-0000-0000-0000A3020000}"/>
    <cellStyle name="60% - Accent1 11 2" xfId="905" xr:uid="{00000000-0005-0000-0000-0000A4020000}"/>
    <cellStyle name="60% - Accent1 11 3" xfId="906" xr:uid="{00000000-0005-0000-0000-0000A5020000}"/>
    <cellStyle name="60% - Accent1 11 4" xfId="907" xr:uid="{00000000-0005-0000-0000-0000A6020000}"/>
    <cellStyle name="60% - Accent1 11 5" xfId="908" xr:uid="{00000000-0005-0000-0000-0000A7020000}"/>
    <cellStyle name="60% - Accent1 11 6" xfId="909" xr:uid="{00000000-0005-0000-0000-0000A8020000}"/>
    <cellStyle name="60% - Accent1 2" xfId="910" xr:uid="{00000000-0005-0000-0000-0000A9020000}"/>
    <cellStyle name="60% - Accent1 2 2" xfId="911" xr:uid="{00000000-0005-0000-0000-0000AA020000}"/>
    <cellStyle name="60% - Accent1 2 3" xfId="912" xr:uid="{00000000-0005-0000-0000-0000AB020000}"/>
    <cellStyle name="60% - Accent1 2 4" xfId="913" xr:uid="{00000000-0005-0000-0000-0000AC020000}"/>
    <cellStyle name="60% - Accent1 2 5" xfId="914" xr:uid="{00000000-0005-0000-0000-0000AD020000}"/>
    <cellStyle name="60% - Accent1 2 6" xfId="915" xr:uid="{00000000-0005-0000-0000-0000AE020000}"/>
    <cellStyle name="60% - Accent1 3" xfId="916" xr:uid="{00000000-0005-0000-0000-0000AF020000}"/>
    <cellStyle name="60% - Accent1 3 2" xfId="917" xr:uid="{00000000-0005-0000-0000-0000B0020000}"/>
    <cellStyle name="60% - Accent1 3 3" xfId="918" xr:uid="{00000000-0005-0000-0000-0000B1020000}"/>
    <cellStyle name="60% - Accent1 3 4" xfId="919" xr:uid="{00000000-0005-0000-0000-0000B2020000}"/>
    <cellStyle name="60% - Accent1 3 5" xfId="920" xr:uid="{00000000-0005-0000-0000-0000B3020000}"/>
    <cellStyle name="60% - Accent1 3 6" xfId="921" xr:uid="{00000000-0005-0000-0000-0000B4020000}"/>
    <cellStyle name="60% - Accent1 4 2" xfId="922" xr:uid="{00000000-0005-0000-0000-0000B5020000}"/>
    <cellStyle name="60% - Accent1 4 3" xfId="923" xr:uid="{00000000-0005-0000-0000-0000B6020000}"/>
    <cellStyle name="60% - Accent1 4 4" xfId="924" xr:uid="{00000000-0005-0000-0000-0000B7020000}"/>
    <cellStyle name="60% - Accent1 4 5" xfId="925" xr:uid="{00000000-0005-0000-0000-0000B8020000}"/>
    <cellStyle name="60% - Accent1 4 6" xfId="926" xr:uid="{00000000-0005-0000-0000-0000B9020000}"/>
    <cellStyle name="60% - Accent1 5 2" xfId="927" xr:uid="{00000000-0005-0000-0000-0000BA020000}"/>
    <cellStyle name="60% - Accent1 5 3" xfId="928" xr:uid="{00000000-0005-0000-0000-0000BB020000}"/>
    <cellStyle name="60% - Accent1 5 4" xfId="929" xr:uid="{00000000-0005-0000-0000-0000BC020000}"/>
    <cellStyle name="60% - Accent1 5 5" xfId="930" xr:uid="{00000000-0005-0000-0000-0000BD020000}"/>
    <cellStyle name="60% - Accent1 5 6" xfId="931" xr:uid="{00000000-0005-0000-0000-0000BE020000}"/>
    <cellStyle name="60% - Accent1 6 2" xfId="932" xr:uid="{00000000-0005-0000-0000-0000BF020000}"/>
    <cellStyle name="60% - Accent1 6 3" xfId="933" xr:uid="{00000000-0005-0000-0000-0000C0020000}"/>
    <cellStyle name="60% - Accent1 6 4" xfId="934" xr:uid="{00000000-0005-0000-0000-0000C1020000}"/>
    <cellStyle name="60% - Accent1 6 5" xfId="935" xr:uid="{00000000-0005-0000-0000-0000C2020000}"/>
    <cellStyle name="60% - Accent1 6 6" xfId="936" xr:uid="{00000000-0005-0000-0000-0000C3020000}"/>
    <cellStyle name="60% - Accent1 7 2" xfId="937" xr:uid="{00000000-0005-0000-0000-0000C4020000}"/>
    <cellStyle name="60% - Accent1 7 3" xfId="938" xr:uid="{00000000-0005-0000-0000-0000C5020000}"/>
    <cellStyle name="60% - Accent1 7 4" xfId="939" xr:uid="{00000000-0005-0000-0000-0000C6020000}"/>
    <cellStyle name="60% - Accent1 7 5" xfId="940" xr:uid="{00000000-0005-0000-0000-0000C7020000}"/>
    <cellStyle name="60% - Accent1 7 6" xfId="941" xr:uid="{00000000-0005-0000-0000-0000C8020000}"/>
    <cellStyle name="60% - Accent1 8 2" xfId="942" xr:uid="{00000000-0005-0000-0000-0000C9020000}"/>
    <cellStyle name="60% - Accent1 8 3" xfId="943" xr:uid="{00000000-0005-0000-0000-0000CA020000}"/>
    <cellStyle name="60% - Accent1 8 4" xfId="944" xr:uid="{00000000-0005-0000-0000-0000CB020000}"/>
    <cellStyle name="60% - Accent1 8 5" xfId="945" xr:uid="{00000000-0005-0000-0000-0000CC020000}"/>
    <cellStyle name="60% - Accent1 8 6" xfId="946" xr:uid="{00000000-0005-0000-0000-0000CD020000}"/>
    <cellStyle name="60% - Accent1 9 2" xfId="947" xr:uid="{00000000-0005-0000-0000-0000CE020000}"/>
    <cellStyle name="60% - Accent1 9 3" xfId="948" xr:uid="{00000000-0005-0000-0000-0000CF020000}"/>
    <cellStyle name="60% - Accent1 9 4" xfId="949" xr:uid="{00000000-0005-0000-0000-0000D0020000}"/>
    <cellStyle name="60% - Accent1 9 5" xfId="950" xr:uid="{00000000-0005-0000-0000-0000D1020000}"/>
    <cellStyle name="60% - Accent1 9 6" xfId="951" xr:uid="{00000000-0005-0000-0000-0000D2020000}"/>
    <cellStyle name="60% - Accent2 10 2" xfId="952" xr:uid="{00000000-0005-0000-0000-0000D3020000}"/>
    <cellStyle name="60% - Accent2 10 3" xfId="953" xr:uid="{00000000-0005-0000-0000-0000D4020000}"/>
    <cellStyle name="60% - Accent2 10 4" xfId="954" xr:uid="{00000000-0005-0000-0000-0000D5020000}"/>
    <cellStyle name="60% - Accent2 10 5" xfId="955" xr:uid="{00000000-0005-0000-0000-0000D6020000}"/>
    <cellStyle name="60% - Accent2 10 6" xfId="956" xr:uid="{00000000-0005-0000-0000-0000D7020000}"/>
    <cellStyle name="60% - Accent2 11 2" xfId="957" xr:uid="{00000000-0005-0000-0000-0000D8020000}"/>
    <cellStyle name="60% - Accent2 11 3" xfId="958" xr:uid="{00000000-0005-0000-0000-0000D9020000}"/>
    <cellStyle name="60% - Accent2 11 4" xfId="959" xr:uid="{00000000-0005-0000-0000-0000DA020000}"/>
    <cellStyle name="60% - Accent2 11 5" xfId="960" xr:uid="{00000000-0005-0000-0000-0000DB020000}"/>
    <cellStyle name="60% - Accent2 11 6" xfId="961" xr:uid="{00000000-0005-0000-0000-0000DC020000}"/>
    <cellStyle name="60% - Accent2 2" xfId="962" xr:uid="{00000000-0005-0000-0000-0000DD020000}"/>
    <cellStyle name="60% - Accent2 2 2" xfId="963" xr:uid="{00000000-0005-0000-0000-0000DE020000}"/>
    <cellStyle name="60% - Accent2 2 3" xfId="964" xr:uid="{00000000-0005-0000-0000-0000DF020000}"/>
    <cellStyle name="60% - Accent2 2 4" xfId="965" xr:uid="{00000000-0005-0000-0000-0000E0020000}"/>
    <cellStyle name="60% - Accent2 2 5" xfId="966" xr:uid="{00000000-0005-0000-0000-0000E1020000}"/>
    <cellStyle name="60% - Accent2 2 6" xfId="967" xr:uid="{00000000-0005-0000-0000-0000E2020000}"/>
    <cellStyle name="60% - Accent2 3" xfId="968" xr:uid="{00000000-0005-0000-0000-0000E3020000}"/>
    <cellStyle name="60% - Accent2 3 2" xfId="969" xr:uid="{00000000-0005-0000-0000-0000E4020000}"/>
    <cellStyle name="60% - Accent2 3 3" xfId="970" xr:uid="{00000000-0005-0000-0000-0000E5020000}"/>
    <cellStyle name="60% - Accent2 3 4" xfId="971" xr:uid="{00000000-0005-0000-0000-0000E6020000}"/>
    <cellStyle name="60% - Accent2 3 5" xfId="972" xr:uid="{00000000-0005-0000-0000-0000E7020000}"/>
    <cellStyle name="60% - Accent2 3 6" xfId="973" xr:uid="{00000000-0005-0000-0000-0000E8020000}"/>
    <cellStyle name="60% - Accent2 4 2" xfId="974" xr:uid="{00000000-0005-0000-0000-0000E9020000}"/>
    <cellStyle name="60% - Accent2 4 3" xfId="975" xr:uid="{00000000-0005-0000-0000-0000EA020000}"/>
    <cellStyle name="60% - Accent2 4 4" xfId="976" xr:uid="{00000000-0005-0000-0000-0000EB020000}"/>
    <cellStyle name="60% - Accent2 4 5" xfId="977" xr:uid="{00000000-0005-0000-0000-0000EC020000}"/>
    <cellStyle name="60% - Accent2 4 6" xfId="978" xr:uid="{00000000-0005-0000-0000-0000ED020000}"/>
    <cellStyle name="60% - Accent2 5 2" xfId="979" xr:uid="{00000000-0005-0000-0000-0000EE020000}"/>
    <cellStyle name="60% - Accent2 5 3" xfId="980" xr:uid="{00000000-0005-0000-0000-0000EF020000}"/>
    <cellStyle name="60% - Accent2 5 4" xfId="981" xr:uid="{00000000-0005-0000-0000-0000F0020000}"/>
    <cellStyle name="60% - Accent2 5 5" xfId="982" xr:uid="{00000000-0005-0000-0000-0000F1020000}"/>
    <cellStyle name="60% - Accent2 5 6" xfId="983" xr:uid="{00000000-0005-0000-0000-0000F2020000}"/>
    <cellStyle name="60% - Accent2 6 2" xfId="984" xr:uid="{00000000-0005-0000-0000-0000F3020000}"/>
    <cellStyle name="60% - Accent2 6 3" xfId="985" xr:uid="{00000000-0005-0000-0000-0000F4020000}"/>
    <cellStyle name="60% - Accent2 6 4" xfId="986" xr:uid="{00000000-0005-0000-0000-0000F5020000}"/>
    <cellStyle name="60% - Accent2 6 5" xfId="987" xr:uid="{00000000-0005-0000-0000-0000F6020000}"/>
    <cellStyle name="60% - Accent2 6 6" xfId="988" xr:uid="{00000000-0005-0000-0000-0000F7020000}"/>
    <cellStyle name="60% - Accent2 7 2" xfId="989" xr:uid="{00000000-0005-0000-0000-0000F8020000}"/>
    <cellStyle name="60% - Accent2 7 3" xfId="990" xr:uid="{00000000-0005-0000-0000-0000F9020000}"/>
    <cellStyle name="60% - Accent2 7 4" xfId="991" xr:uid="{00000000-0005-0000-0000-0000FA020000}"/>
    <cellStyle name="60% - Accent2 7 5" xfId="992" xr:uid="{00000000-0005-0000-0000-0000FB020000}"/>
    <cellStyle name="60% - Accent2 7 6" xfId="993" xr:uid="{00000000-0005-0000-0000-0000FC020000}"/>
    <cellStyle name="60% - Accent2 8 2" xfId="994" xr:uid="{00000000-0005-0000-0000-0000FD020000}"/>
    <cellStyle name="60% - Accent2 8 3" xfId="995" xr:uid="{00000000-0005-0000-0000-0000FE020000}"/>
    <cellStyle name="60% - Accent2 8 4" xfId="996" xr:uid="{00000000-0005-0000-0000-0000FF020000}"/>
    <cellStyle name="60% - Accent2 8 5" xfId="997" xr:uid="{00000000-0005-0000-0000-000000030000}"/>
    <cellStyle name="60% - Accent2 8 6" xfId="998" xr:uid="{00000000-0005-0000-0000-000001030000}"/>
    <cellStyle name="60% - Accent2 9 2" xfId="999" xr:uid="{00000000-0005-0000-0000-000002030000}"/>
    <cellStyle name="60% - Accent2 9 3" xfId="1000" xr:uid="{00000000-0005-0000-0000-000003030000}"/>
    <cellStyle name="60% - Accent2 9 4" xfId="1001" xr:uid="{00000000-0005-0000-0000-000004030000}"/>
    <cellStyle name="60% - Accent2 9 5" xfId="1002" xr:uid="{00000000-0005-0000-0000-000005030000}"/>
    <cellStyle name="60% - Accent2 9 6" xfId="1003" xr:uid="{00000000-0005-0000-0000-000006030000}"/>
    <cellStyle name="60% - Accent3 10 2" xfId="1004" xr:uid="{00000000-0005-0000-0000-000007030000}"/>
    <cellStyle name="60% - Accent3 10 3" xfId="1005" xr:uid="{00000000-0005-0000-0000-000008030000}"/>
    <cellStyle name="60% - Accent3 10 4" xfId="1006" xr:uid="{00000000-0005-0000-0000-000009030000}"/>
    <cellStyle name="60% - Accent3 10 5" xfId="1007" xr:uid="{00000000-0005-0000-0000-00000A030000}"/>
    <cellStyle name="60% - Accent3 10 6" xfId="1008" xr:uid="{00000000-0005-0000-0000-00000B030000}"/>
    <cellStyle name="60% - Accent3 11 2" xfId="1009" xr:uid="{00000000-0005-0000-0000-00000C030000}"/>
    <cellStyle name="60% - Accent3 11 3" xfId="1010" xr:uid="{00000000-0005-0000-0000-00000D030000}"/>
    <cellStyle name="60% - Accent3 11 4" xfId="1011" xr:uid="{00000000-0005-0000-0000-00000E030000}"/>
    <cellStyle name="60% - Accent3 11 5" xfId="1012" xr:uid="{00000000-0005-0000-0000-00000F030000}"/>
    <cellStyle name="60% - Accent3 11 6" xfId="1013" xr:uid="{00000000-0005-0000-0000-000010030000}"/>
    <cellStyle name="60% - Accent3 2" xfId="1014" xr:uid="{00000000-0005-0000-0000-000011030000}"/>
    <cellStyle name="60% - Accent3 2 2" xfId="1015" xr:uid="{00000000-0005-0000-0000-000012030000}"/>
    <cellStyle name="60% - Accent3 2 3" xfId="1016" xr:uid="{00000000-0005-0000-0000-000013030000}"/>
    <cellStyle name="60% - Accent3 2 4" xfId="1017" xr:uid="{00000000-0005-0000-0000-000014030000}"/>
    <cellStyle name="60% - Accent3 2 5" xfId="1018" xr:uid="{00000000-0005-0000-0000-000015030000}"/>
    <cellStyle name="60% - Accent3 2 6" xfId="1019" xr:uid="{00000000-0005-0000-0000-000016030000}"/>
    <cellStyle name="60% - Accent3 3" xfId="1020" xr:uid="{00000000-0005-0000-0000-000017030000}"/>
    <cellStyle name="60% - Accent3 3 2" xfId="1021" xr:uid="{00000000-0005-0000-0000-000018030000}"/>
    <cellStyle name="60% - Accent3 3 3" xfId="1022" xr:uid="{00000000-0005-0000-0000-000019030000}"/>
    <cellStyle name="60% - Accent3 3 4" xfId="1023" xr:uid="{00000000-0005-0000-0000-00001A030000}"/>
    <cellStyle name="60% - Accent3 3 5" xfId="1024" xr:uid="{00000000-0005-0000-0000-00001B030000}"/>
    <cellStyle name="60% - Accent3 3 6" xfId="1025" xr:uid="{00000000-0005-0000-0000-00001C030000}"/>
    <cellStyle name="60% - Accent3 4 2" xfId="1026" xr:uid="{00000000-0005-0000-0000-00001D030000}"/>
    <cellStyle name="60% - Accent3 4 3" xfId="1027" xr:uid="{00000000-0005-0000-0000-00001E030000}"/>
    <cellStyle name="60% - Accent3 4 4" xfId="1028" xr:uid="{00000000-0005-0000-0000-00001F030000}"/>
    <cellStyle name="60% - Accent3 4 5" xfId="1029" xr:uid="{00000000-0005-0000-0000-000020030000}"/>
    <cellStyle name="60% - Accent3 4 6" xfId="1030" xr:uid="{00000000-0005-0000-0000-000021030000}"/>
    <cellStyle name="60% - Accent3 5 2" xfId="1031" xr:uid="{00000000-0005-0000-0000-000022030000}"/>
    <cellStyle name="60% - Accent3 5 3" xfId="1032" xr:uid="{00000000-0005-0000-0000-000023030000}"/>
    <cellStyle name="60% - Accent3 5 4" xfId="1033" xr:uid="{00000000-0005-0000-0000-000024030000}"/>
    <cellStyle name="60% - Accent3 5 5" xfId="1034" xr:uid="{00000000-0005-0000-0000-000025030000}"/>
    <cellStyle name="60% - Accent3 5 6" xfId="1035" xr:uid="{00000000-0005-0000-0000-000026030000}"/>
    <cellStyle name="60% - Accent3 6 2" xfId="1036" xr:uid="{00000000-0005-0000-0000-000027030000}"/>
    <cellStyle name="60% - Accent3 6 3" xfId="1037" xr:uid="{00000000-0005-0000-0000-000028030000}"/>
    <cellStyle name="60% - Accent3 6 4" xfId="1038" xr:uid="{00000000-0005-0000-0000-000029030000}"/>
    <cellStyle name="60% - Accent3 6 5" xfId="1039" xr:uid="{00000000-0005-0000-0000-00002A030000}"/>
    <cellStyle name="60% - Accent3 6 6" xfId="1040" xr:uid="{00000000-0005-0000-0000-00002B030000}"/>
    <cellStyle name="60% - Accent3 7 2" xfId="1041" xr:uid="{00000000-0005-0000-0000-00002C030000}"/>
    <cellStyle name="60% - Accent3 7 3" xfId="1042" xr:uid="{00000000-0005-0000-0000-00002D030000}"/>
    <cellStyle name="60% - Accent3 7 4" xfId="1043" xr:uid="{00000000-0005-0000-0000-00002E030000}"/>
    <cellStyle name="60% - Accent3 7 5" xfId="1044" xr:uid="{00000000-0005-0000-0000-00002F030000}"/>
    <cellStyle name="60% - Accent3 7 6" xfId="1045" xr:uid="{00000000-0005-0000-0000-000030030000}"/>
    <cellStyle name="60% - Accent3 8 2" xfId="1046" xr:uid="{00000000-0005-0000-0000-000031030000}"/>
    <cellStyle name="60% - Accent3 8 3" xfId="1047" xr:uid="{00000000-0005-0000-0000-000032030000}"/>
    <cellStyle name="60% - Accent3 8 4" xfId="1048" xr:uid="{00000000-0005-0000-0000-000033030000}"/>
    <cellStyle name="60% - Accent3 8 5" xfId="1049" xr:uid="{00000000-0005-0000-0000-000034030000}"/>
    <cellStyle name="60% - Accent3 8 6" xfId="1050" xr:uid="{00000000-0005-0000-0000-000035030000}"/>
    <cellStyle name="60% - Accent3 9 2" xfId="1051" xr:uid="{00000000-0005-0000-0000-000036030000}"/>
    <cellStyle name="60% - Accent3 9 3" xfId="1052" xr:uid="{00000000-0005-0000-0000-000037030000}"/>
    <cellStyle name="60% - Accent3 9 4" xfId="1053" xr:uid="{00000000-0005-0000-0000-000038030000}"/>
    <cellStyle name="60% - Accent3 9 5" xfId="1054" xr:uid="{00000000-0005-0000-0000-000039030000}"/>
    <cellStyle name="60% - Accent3 9 6" xfId="1055" xr:uid="{00000000-0005-0000-0000-00003A030000}"/>
    <cellStyle name="60% - Accent4 10 2" xfId="1056" xr:uid="{00000000-0005-0000-0000-00003B030000}"/>
    <cellStyle name="60% - Accent4 10 3" xfId="1057" xr:uid="{00000000-0005-0000-0000-00003C030000}"/>
    <cellStyle name="60% - Accent4 10 4" xfId="1058" xr:uid="{00000000-0005-0000-0000-00003D030000}"/>
    <cellStyle name="60% - Accent4 10 5" xfId="1059" xr:uid="{00000000-0005-0000-0000-00003E030000}"/>
    <cellStyle name="60% - Accent4 10 6" xfId="1060" xr:uid="{00000000-0005-0000-0000-00003F030000}"/>
    <cellStyle name="60% - Accent4 11 2" xfId="1061" xr:uid="{00000000-0005-0000-0000-000040030000}"/>
    <cellStyle name="60% - Accent4 11 3" xfId="1062" xr:uid="{00000000-0005-0000-0000-000041030000}"/>
    <cellStyle name="60% - Accent4 11 4" xfId="1063" xr:uid="{00000000-0005-0000-0000-000042030000}"/>
    <cellStyle name="60% - Accent4 11 5" xfId="1064" xr:uid="{00000000-0005-0000-0000-000043030000}"/>
    <cellStyle name="60% - Accent4 11 6" xfId="1065" xr:uid="{00000000-0005-0000-0000-000044030000}"/>
    <cellStyle name="60% - Accent4 2" xfId="1066" xr:uid="{00000000-0005-0000-0000-000045030000}"/>
    <cellStyle name="60% - Accent4 2 2" xfId="1067" xr:uid="{00000000-0005-0000-0000-000046030000}"/>
    <cellStyle name="60% - Accent4 2 3" xfId="1068" xr:uid="{00000000-0005-0000-0000-000047030000}"/>
    <cellStyle name="60% - Accent4 2 4" xfId="1069" xr:uid="{00000000-0005-0000-0000-000048030000}"/>
    <cellStyle name="60% - Accent4 2 5" xfId="1070" xr:uid="{00000000-0005-0000-0000-000049030000}"/>
    <cellStyle name="60% - Accent4 2 6" xfId="1071" xr:uid="{00000000-0005-0000-0000-00004A030000}"/>
    <cellStyle name="60% - Accent4 3" xfId="1072" xr:uid="{00000000-0005-0000-0000-00004B030000}"/>
    <cellStyle name="60% - Accent4 3 2" xfId="1073" xr:uid="{00000000-0005-0000-0000-00004C030000}"/>
    <cellStyle name="60% - Accent4 3 3" xfId="1074" xr:uid="{00000000-0005-0000-0000-00004D030000}"/>
    <cellStyle name="60% - Accent4 3 4" xfId="1075" xr:uid="{00000000-0005-0000-0000-00004E030000}"/>
    <cellStyle name="60% - Accent4 3 5" xfId="1076" xr:uid="{00000000-0005-0000-0000-00004F030000}"/>
    <cellStyle name="60% - Accent4 3 6" xfId="1077" xr:uid="{00000000-0005-0000-0000-000050030000}"/>
    <cellStyle name="60% - Accent4 4 2" xfId="1078" xr:uid="{00000000-0005-0000-0000-000051030000}"/>
    <cellStyle name="60% - Accent4 4 3" xfId="1079" xr:uid="{00000000-0005-0000-0000-000052030000}"/>
    <cellStyle name="60% - Accent4 4 4" xfId="1080" xr:uid="{00000000-0005-0000-0000-000053030000}"/>
    <cellStyle name="60% - Accent4 4 5" xfId="1081" xr:uid="{00000000-0005-0000-0000-000054030000}"/>
    <cellStyle name="60% - Accent4 4 6" xfId="1082" xr:uid="{00000000-0005-0000-0000-000055030000}"/>
    <cellStyle name="60% - Accent4 5 2" xfId="1083" xr:uid="{00000000-0005-0000-0000-000056030000}"/>
    <cellStyle name="60% - Accent4 5 3" xfId="1084" xr:uid="{00000000-0005-0000-0000-000057030000}"/>
    <cellStyle name="60% - Accent4 5 4" xfId="1085" xr:uid="{00000000-0005-0000-0000-000058030000}"/>
    <cellStyle name="60% - Accent4 5 5" xfId="1086" xr:uid="{00000000-0005-0000-0000-000059030000}"/>
    <cellStyle name="60% - Accent4 5 6" xfId="1087" xr:uid="{00000000-0005-0000-0000-00005A030000}"/>
    <cellStyle name="60% - Accent4 6 2" xfId="1088" xr:uid="{00000000-0005-0000-0000-00005B030000}"/>
    <cellStyle name="60% - Accent4 6 3" xfId="1089" xr:uid="{00000000-0005-0000-0000-00005C030000}"/>
    <cellStyle name="60% - Accent4 6 4" xfId="1090" xr:uid="{00000000-0005-0000-0000-00005D030000}"/>
    <cellStyle name="60% - Accent4 6 5" xfId="1091" xr:uid="{00000000-0005-0000-0000-00005E030000}"/>
    <cellStyle name="60% - Accent4 6 6" xfId="1092" xr:uid="{00000000-0005-0000-0000-00005F030000}"/>
    <cellStyle name="60% - Accent4 7 2" xfId="1093" xr:uid="{00000000-0005-0000-0000-000060030000}"/>
    <cellStyle name="60% - Accent4 7 3" xfId="1094" xr:uid="{00000000-0005-0000-0000-000061030000}"/>
    <cellStyle name="60% - Accent4 7 4" xfId="1095" xr:uid="{00000000-0005-0000-0000-000062030000}"/>
    <cellStyle name="60% - Accent4 7 5" xfId="1096" xr:uid="{00000000-0005-0000-0000-000063030000}"/>
    <cellStyle name="60% - Accent4 7 6" xfId="1097" xr:uid="{00000000-0005-0000-0000-000064030000}"/>
    <cellStyle name="60% - Accent4 8 2" xfId="1098" xr:uid="{00000000-0005-0000-0000-000065030000}"/>
    <cellStyle name="60% - Accent4 8 3" xfId="1099" xr:uid="{00000000-0005-0000-0000-000066030000}"/>
    <cellStyle name="60% - Accent4 8 4" xfId="1100" xr:uid="{00000000-0005-0000-0000-000067030000}"/>
    <cellStyle name="60% - Accent4 8 5" xfId="1101" xr:uid="{00000000-0005-0000-0000-000068030000}"/>
    <cellStyle name="60% - Accent4 8 6" xfId="1102" xr:uid="{00000000-0005-0000-0000-000069030000}"/>
    <cellStyle name="60% - Accent4 9 2" xfId="1103" xr:uid="{00000000-0005-0000-0000-00006A030000}"/>
    <cellStyle name="60% - Accent4 9 3" xfId="1104" xr:uid="{00000000-0005-0000-0000-00006B030000}"/>
    <cellStyle name="60% - Accent4 9 4" xfId="1105" xr:uid="{00000000-0005-0000-0000-00006C030000}"/>
    <cellStyle name="60% - Accent4 9 5" xfId="1106" xr:uid="{00000000-0005-0000-0000-00006D030000}"/>
    <cellStyle name="60% - Accent4 9 6" xfId="1107" xr:uid="{00000000-0005-0000-0000-00006E030000}"/>
    <cellStyle name="60% - Accent5 10 2" xfId="1108" xr:uid="{00000000-0005-0000-0000-00006F030000}"/>
    <cellStyle name="60% - Accent5 10 3" xfId="1109" xr:uid="{00000000-0005-0000-0000-000070030000}"/>
    <cellStyle name="60% - Accent5 10 4" xfId="1110" xr:uid="{00000000-0005-0000-0000-000071030000}"/>
    <cellStyle name="60% - Accent5 10 5" xfId="1111" xr:uid="{00000000-0005-0000-0000-000072030000}"/>
    <cellStyle name="60% - Accent5 10 6" xfId="1112" xr:uid="{00000000-0005-0000-0000-000073030000}"/>
    <cellStyle name="60% - Accent5 11 2" xfId="1113" xr:uid="{00000000-0005-0000-0000-000074030000}"/>
    <cellStyle name="60% - Accent5 11 3" xfId="1114" xr:uid="{00000000-0005-0000-0000-000075030000}"/>
    <cellStyle name="60% - Accent5 11 4" xfId="1115" xr:uid="{00000000-0005-0000-0000-000076030000}"/>
    <cellStyle name="60% - Accent5 11 5" xfId="1116" xr:uid="{00000000-0005-0000-0000-000077030000}"/>
    <cellStyle name="60% - Accent5 11 6" xfId="1117" xr:uid="{00000000-0005-0000-0000-000078030000}"/>
    <cellStyle name="60% - Accent5 2" xfId="1118" xr:uid="{00000000-0005-0000-0000-000079030000}"/>
    <cellStyle name="60% - Accent5 2 2" xfId="1119" xr:uid="{00000000-0005-0000-0000-00007A030000}"/>
    <cellStyle name="60% - Accent5 2 3" xfId="1120" xr:uid="{00000000-0005-0000-0000-00007B030000}"/>
    <cellStyle name="60% - Accent5 2 4" xfId="1121" xr:uid="{00000000-0005-0000-0000-00007C030000}"/>
    <cellStyle name="60% - Accent5 2 5" xfId="1122" xr:uid="{00000000-0005-0000-0000-00007D030000}"/>
    <cellStyle name="60% - Accent5 2 6" xfId="1123" xr:uid="{00000000-0005-0000-0000-00007E030000}"/>
    <cellStyle name="60% - Accent5 3" xfId="1124" xr:uid="{00000000-0005-0000-0000-00007F030000}"/>
    <cellStyle name="60% - Accent5 3 2" xfId="1125" xr:uid="{00000000-0005-0000-0000-000080030000}"/>
    <cellStyle name="60% - Accent5 3 3" xfId="1126" xr:uid="{00000000-0005-0000-0000-000081030000}"/>
    <cellStyle name="60% - Accent5 3 4" xfId="1127" xr:uid="{00000000-0005-0000-0000-000082030000}"/>
    <cellStyle name="60% - Accent5 3 5" xfId="1128" xr:uid="{00000000-0005-0000-0000-000083030000}"/>
    <cellStyle name="60% - Accent5 3 6" xfId="1129" xr:uid="{00000000-0005-0000-0000-000084030000}"/>
    <cellStyle name="60% - Accent5 4 2" xfId="1130" xr:uid="{00000000-0005-0000-0000-000085030000}"/>
    <cellStyle name="60% - Accent5 4 3" xfId="1131" xr:uid="{00000000-0005-0000-0000-000086030000}"/>
    <cellStyle name="60% - Accent5 4 4" xfId="1132" xr:uid="{00000000-0005-0000-0000-000087030000}"/>
    <cellStyle name="60% - Accent5 4 5" xfId="1133" xr:uid="{00000000-0005-0000-0000-000088030000}"/>
    <cellStyle name="60% - Accent5 4 6" xfId="1134" xr:uid="{00000000-0005-0000-0000-000089030000}"/>
    <cellStyle name="60% - Accent5 5 2" xfId="1135" xr:uid="{00000000-0005-0000-0000-00008A030000}"/>
    <cellStyle name="60% - Accent5 5 3" xfId="1136" xr:uid="{00000000-0005-0000-0000-00008B030000}"/>
    <cellStyle name="60% - Accent5 5 4" xfId="1137" xr:uid="{00000000-0005-0000-0000-00008C030000}"/>
    <cellStyle name="60% - Accent5 5 5" xfId="1138" xr:uid="{00000000-0005-0000-0000-00008D030000}"/>
    <cellStyle name="60% - Accent5 5 6" xfId="1139" xr:uid="{00000000-0005-0000-0000-00008E030000}"/>
    <cellStyle name="60% - Accent5 6 2" xfId="1140" xr:uid="{00000000-0005-0000-0000-00008F030000}"/>
    <cellStyle name="60% - Accent5 6 3" xfId="1141" xr:uid="{00000000-0005-0000-0000-000090030000}"/>
    <cellStyle name="60% - Accent5 6 4" xfId="1142" xr:uid="{00000000-0005-0000-0000-000091030000}"/>
    <cellStyle name="60% - Accent5 6 5" xfId="1143" xr:uid="{00000000-0005-0000-0000-000092030000}"/>
    <cellStyle name="60% - Accent5 6 6" xfId="1144" xr:uid="{00000000-0005-0000-0000-000093030000}"/>
    <cellStyle name="60% - Accent5 7 2" xfId="1145" xr:uid="{00000000-0005-0000-0000-000094030000}"/>
    <cellStyle name="60% - Accent5 7 3" xfId="1146" xr:uid="{00000000-0005-0000-0000-000095030000}"/>
    <cellStyle name="60% - Accent5 7 4" xfId="1147" xr:uid="{00000000-0005-0000-0000-000096030000}"/>
    <cellStyle name="60% - Accent5 7 5" xfId="1148" xr:uid="{00000000-0005-0000-0000-000097030000}"/>
    <cellStyle name="60% - Accent5 7 6" xfId="1149" xr:uid="{00000000-0005-0000-0000-000098030000}"/>
    <cellStyle name="60% - Accent5 8 2" xfId="1150" xr:uid="{00000000-0005-0000-0000-000099030000}"/>
    <cellStyle name="60% - Accent5 8 3" xfId="1151" xr:uid="{00000000-0005-0000-0000-00009A030000}"/>
    <cellStyle name="60% - Accent5 8 4" xfId="1152" xr:uid="{00000000-0005-0000-0000-00009B030000}"/>
    <cellStyle name="60% - Accent5 8 5" xfId="1153" xr:uid="{00000000-0005-0000-0000-00009C030000}"/>
    <cellStyle name="60% - Accent5 8 6" xfId="1154" xr:uid="{00000000-0005-0000-0000-00009D030000}"/>
    <cellStyle name="60% - Accent5 9 2" xfId="1155" xr:uid="{00000000-0005-0000-0000-00009E030000}"/>
    <cellStyle name="60% - Accent5 9 3" xfId="1156" xr:uid="{00000000-0005-0000-0000-00009F030000}"/>
    <cellStyle name="60% - Accent5 9 4" xfId="1157" xr:uid="{00000000-0005-0000-0000-0000A0030000}"/>
    <cellStyle name="60% - Accent5 9 5" xfId="1158" xr:uid="{00000000-0005-0000-0000-0000A1030000}"/>
    <cellStyle name="60% - Accent5 9 6" xfId="1159" xr:uid="{00000000-0005-0000-0000-0000A2030000}"/>
    <cellStyle name="60% - Accent6 10 2" xfId="1160" xr:uid="{00000000-0005-0000-0000-0000A3030000}"/>
    <cellStyle name="60% - Accent6 10 3" xfId="1161" xr:uid="{00000000-0005-0000-0000-0000A4030000}"/>
    <cellStyle name="60% - Accent6 10 4" xfId="1162" xr:uid="{00000000-0005-0000-0000-0000A5030000}"/>
    <cellStyle name="60% - Accent6 10 5" xfId="1163" xr:uid="{00000000-0005-0000-0000-0000A6030000}"/>
    <cellStyle name="60% - Accent6 10 6" xfId="1164" xr:uid="{00000000-0005-0000-0000-0000A7030000}"/>
    <cellStyle name="60% - Accent6 11 2" xfId="1165" xr:uid="{00000000-0005-0000-0000-0000A8030000}"/>
    <cellStyle name="60% - Accent6 11 3" xfId="1166" xr:uid="{00000000-0005-0000-0000-0000A9030000}"/>
    <cellStyle name="60% - Accent6 11 4" xfId="1167" xr:uid="{00000000-0005-0000-0000-0000AA030000}"/>
    <cellStyle name="60% - Accent6 11 5" xfId="1168" xr:uid="{00000000-0005-0000-0000-0000AB030000}"/>
    <cellStyle name="60% - Accent6 11 6" xfId="1169" xr:uid="{00000000-0005-0000-0000-0000AC030000}"/>
    <cellStyle name="60% - Accent6 2" xfId="1170" xr:uid="{00000000-0005-0000-0000-0000AD030000}"/>
    <cellStyle name="60% - Accent6 2 2" xfId="1171" xr:uid="{00000000-0005-0000-0000-0000AE030000}"/>
    <cellStyle name="60% - Accent6 2 3" xfId="1172" xr:uid="{00000000-0005-0000-0000-0000AF030000}"/>
    <cellStyle name="60% - Accent6 2 4" xfId="1173" xr:uid="{00000000-0005-0000-0000-0000B0030000}"/>
    <cellStyle name="60% - Accent6 2 5" xfId="1174" xr:uid="{00000000-0005-0000-0000-0000B1030000}"/>
    <cellStyle name="60% - Accent6 2 6" xfId="1175" xr:uid="{00000000-0005-0000-0000-0000B2030000}"/>
    <cellStyle name="60% - Accent6 3" xfId="1176" xr:uid="{00000000-0005-0000-0000-0000B3030000}"/>
    <cellStyle name="60% - Accent6 3 2" xfId="1177" xr:uid="{00000000-0005-0000-0000-0000B4030000}"/>
    <cellStyle name="60% - Accent6 3 3" xfId="1178" xr:uid="{00000000-0005-0000-0000-0000B5030000}"/>
    <cellStyle name="60% - Accent6 3 4" xfId="1179" xr:uid="{00000000-0005-0000-0000-0000B6030000}"/>
    <cellStyle name="60% - Accent6 3 5" xfId="1180" xr:uid="{00000000-0005-0000-0000-0000B7030000}"/>
    <cellStyle name="60% - Accent6 3 6" xfId="1181" xr:uid="{00000000-0005-0000-0000-0000B8030000}"/>
    <cellStyle name="60% - Accent6 4 2" xfId="1182" xr:uid="{00000000-0005-0000-0000-0000B9030000}"/>
    <cellStyle name="60% - Accent6 4 3" xfId="1183" xr:uid="{00000000-0005-0000-0000-0000BA030000}"/>
    <cellStyle name="60% - Accent6 4 4" xfId="1184" xr:uid="{00000000-0005-0000-0000-0000BB030000}"/>
    <cellStyle name="60% - Accent6 4 5" xfId="1185" xr:uid="{00000000-0005-0000-0000-0000BC030000}"/>
    <cellStyle name="60% - Accent6 4 6" xfId="1186" xr:uid="{00000000-0005-0000-0000-0000BD030000}"/>
    <cellStyle name="60% - Accent6 5 2" xfId="1187" xr:uid="{00000000-0005-0000-0000-0000BE030000}"/>
    <cellStyle name="60% - Accent6 5 3" xfId="1188" xr:uid="{00000000-0005-0000-0000-0000BF030000}"/>
    <cellStyle name="60% - Accent6 5 4" xfId="1189" xr:uid="{00000000-0005-0000-0000-0000C0030000}"/>
    <cellStyle name="60% - Accent6 5 5" xfId="1190" xr:uid="{00000000-0005-0000-0000-0000C1030000}"/>
    <cellStyle name="60% - Accent6 5 6" xfId="1191" xr:uid="{00000000-0005-0000-0000-0000C2030000}"/>
    <cellStyle name="60% - Accent6 6 2" xfId="1192" xr:uid="{00000000-0005-0000-0000-0000C3030000}"/>
    <cellStyle name="60% - Accent6 6 3" xfId="1193" xr:uid="{00000000-0005-0000-0000-0000C4030000}"/>
    <cellStyle name="60% - Accent6 6 4" xfId="1194" xr:uid="{00000000-0005-0000-0000-0000C5030000}"/>
    <cellStyle name="60% - Accent6 6 5" xfId="1195" xr:uid="{00000000-0005-0000-0000-0000C6030000}"/>
    <cellStyle name="60% - Accent6 6 6" xfId="1196" xr:uid="{00000000-0005-0000-0000-0000C7030000}"/>
    <cellStyle name="60% - Accent6 7 2" xfId="1197" xr:uid="{00000000-0005-0000-0000-0000C8030000}"/>
    <cellStyle name="60% - Accent6 7 3" xfId="1198" xr:uid="{00000000-0005-0000-0000-0000C9030000}"/>
    <cellStyle name="60% - Accent6 7 4" xfId="1199" xr:uid="{00000000-0005-0000-0000-0000CA030000}"/>
    <cellStyle name="60% - Accent6 7 5" xfId="1200" xr:uid="{00000000-0005-0000-0000-0000CB030000}"/>
    <cellStyle name="60% - Accent6 7 6" xfId="1201" xr:uid="{00000000-0005-0000-0000-0000CC030000}"/>
    <cellStyle name="60% - Accent6 8 2" xfId="1202" xr:uid="{00000000-0005-0000-0000-0000CD030000}"/>
    <cellStyle name="60% - Accent6 8 3" xfId="1203" xr:uid="{00000000-0005-0000-0000-0000CE030000}"/>
    <cellStyle name="60% - Accent6 8 4" xfId="1204" xr:uid="{00000000-0005-0000-0000-0000CF030000}"/>
    <cellStyle name="60% - Accent6 8 5" xfId="1205" xr:uid="{00000000-0005-0000-0000-0000D0030000}"/>
    <cellStyle name="60% - Accent6 8 6" xfId="1206" xr:uid="{00000000-0005-0000-0000-0000D1030000}"/>
    <cellStyle name="60% - Accent6 9 2" xfId="1207" xr:uid="{00000000-0005-0000-0000-0000D2030000}"/>
    <cellStyle name="60% - Accent6 9 3" xfId="1208" xr:uid="{00000000-0005-0000-0000-0000D3030000}"/>
    <cellStyle name="60% - Accent6 9 4" xfId="1209" xr:uid="{00000000-0005-0000-0000-0000D4030000}"/>
    <cellStyle name="60% - Accent6 9 5" xfId="1210" xr:uid="{00000000-0005-0000-0000-0000D5030000}"/>
    <cellStyle name="60% - Accent6 9 6" xfId="1211" xr:uid="{00000000-0005-0000-0000-0000D6030000}"/>
    <cellStyle name="7" xfId="38" xr:uid="{00000000-0005-0000-0000-0000D7030000}"/>
    <cellStyle name="8" xfId="39" xr:uid="{00000000-0005-0000-0000-0000D8030000}"/>
    <cellStyle name="9" xfId="40" xr:uid="{00000000-0005-0000-0000-0000D9030000}"/>
    <cellStyle name="Accent1 - 20%" xfId="41" xr:uid="{00000000-0005-0000-0000-0000DA030000}"/>
    <cellStyle name="Accent1 - 40%" xfId="42" xr:uid="{00000000-0005-0000-0000-0000DB030000}"/>
    <cellStyle name="Accent1 - 60%" xfId="43" xr:uid="{00000000-0005-0000-0000-0000DC030000}"/>
    <cellStyle name="Accent1 10 2" xfId="1212" xr:uid="{00000000-0005-0000-0000-0000DD030000}"/>
    <cellStyle name="Accent1 10 3" xfId="1213" xr:uid="{00000000-0005-0000-0000-0000DE030000}"/>
    <cellStyle name="Accent1 10 4" xfId="1214" xr:uid="{00000000-0005-0000-0000-0000DF030000}"/>
    <cellStyle name="Accent1 10 5" xfId="1215" xr:uid="{00000000-0005-0000-0000-0000E0030000}"/>
    <cellStyle name="Accent1 10 6" xfId="1216" xr:uid="{00000000-0005-0000-0000-0000E1030000}"/>
    <cellStyle name="Accent1 11 2" xfId="1217" xr:uid="{00000000-0005-0000-0000-0000E2030000}"/>
    <cellStyle name="Accent1 11 3" xfId="1218" xr:uid="{00000000-0005-0000-0000-0000E3030000}"/>
    <cellStyle name="Accent1 11 4" xfId="1219" xr:uid="{00000000-0005-0000-0000-0000E4030000}"/>
    <cellStyle name="Accent1 11 5" xfId="1220" xr:uid="{00000000-0005-0000-0000-0000E5030000}"/>
    <cellStyle name="Accent1 11 6" xfId="1221" xr:uid="{00000000-0005-0000-0000-0000E6030000}"/>
    <cellStyle name="Accent1 2" xfId="44" xr:uid="{00000000-0005-0000-0000-0000E7030000}"/>
    <cellStyle name="Accent1 2 2" xfId="1222" xr:uid="{00000000-0005-0000-0000-0000E8030000}"/>
    <cellStyle name="Accent1 2 3" xfId="1223" xr:uid="{00000000-0005-0000-0000-0000E9030000}"/>
    <cellStyle name="Accent1 2 4" xfId="1224" xr:uid="{00000000-0005-0000-0000-0000EA030000}"/>
    <cellStyle name="Accent1 2 5" xfId="1225" xr:uid="{00000000-0005-0000-0000-0000EB030000}"/>
    <cellStyle name="Accent1 2 6" xfId="1226" xr:uid="{00000000-0005-0000-0000-0000EC030000}"/>
    <cellStyle name="Accent1 3" xfId="45" xr:uid="{00000000-0005-0000-0000-0000ED030000}"/>
    <cellStyle name="Accent1 3 2" xfId="1228" xr:uid="{00000000-0005-0000-0000-0000EE030000}"/>
    <cellStyle name="Accent1 3 3" xfId="1229" xr:uid="{00000000-0005-0000-0000-0000EF030000}"/>
    <cellStyle name="Accent1 3 4" xfId="1230" xr:uid="{00000000-0005-0000-0000-0000F0030000}"/>
    <cellStyle name="Accent1 3 5" xfId="1231" xr:uid="{00000000-0005-0000-0000-0000F1030000}"/>
    <cellStyle name="Accent1 3 6" xfId="1232" xr:uid="{00000000-0005-0000-0000-0000F2030000}"/>
    <cellStyle name="Accent1 3 7" xfId="1233" xr:uid="{00000000-0005-0000-0000-0000F3030000}"/>
    <cellStyle name="Accent1 3 8" xfId="1227" xr:uid="{00000000-0005-0000-0000-0000F4030000}"/>
    <cellStyle name="Accent1 4" xfId="46" xr:uid="{00000000-0005-0000-0000-0000F5030000}"/>
    <cellStyle name="Accent1 4 2" xfId="1235" xr:uid="{00000000-0005-0000-0000-0000F6030000}"/>
    <cellStyle name="Accent1 4 3" xfId="1236" xr:uid="{00000000-0005-0000-0000-0000F7030000}"/>
    <cellStyle name="Accent1 4 4" xfId="1237" xr:uid="{00000000-0005-0000-0000-0000F8030000}"/>
    <cellStyle name="Accent1 4 5" xfId="1238" xr:uid="{00000000-0005-0000-0000-0000F9030000}"/>
    <cellStyle name="Accent1 4 6" xfId="1239" xr:uid="{00000000-0005-0000-0000-0000FA030000}"/>
    <cellStyle name="Accent1 4 7" xfId="1240" xr:uid="{00000000-0005-0000-0000-0000FB030000}"/>
    <cellStyle name="Accent1 4 8" xfId="1234" xr:uid="{00000000-0005-0000-0000-0000FC030000}"/>
    <cellStyle name="Accent1 5" xfId="47" xr:uid="{00000000-0005-0000-0000-0000FD030000}"/>
    <cellStyle name="Accent1 5 2" xfId="1241" xr:uid="{00000000-0005-0000-0000-0000FE030000}"/>
    <cellStyle name="Accent1 5 3" xfId="1242" xr:uid="{00000000-0005-0000-0000-0000FF030000}"/>
    <cellStyle name="Accent1 5 4" xfId="1243" xr:uid="{00000000-0005-0000-0000-000000040000}"/>
    <cellStyle name="Accent1 5 5" xfId="1244" xr:uid="{00000000-0005-0000-0000-000001040000}"/>
    <cellStyle name="Accent1 5 6" xfId="1245" xr:uid="{00000000-0005-0000-0000-000002040000}"/>
    <cellStyle name="Accent1 6" xfId="48" xr:uid="{00000000-0005-0000-0000-000003040000}"/>
    <cellStyle name="Accent1 6 2" xfId="1246" xr:uid="{00000000-0005-0000-0000-000004040000}"/>
    <cellStyle name="Accent1 6 3" xfId="1247" xr:uid="{00000000-0005-0000-0000-000005040000}"/>
    <cellStyle name="Accent1 6 4" xfId="1248" xr:uid="{00000000-0005-0000-0000-000006040000}"/>
    <cellStyle name="Accent1 6 5" xfId="1249" xr:uid="{00000000-0005-0000-0000-000007040000}"/>
    <cellStyle name="Accent1 6 6" xfId="1250" xr:uid="{00000000-0005-0000-0000-000008040000}"/>
    <cellStyle name="Accent1 7" xfId="49" xr:uid="{00000000-0005-0000-0000-000009040000}"/>
    <cellStyle name="Accent1 7 2" xfId="1251" xr:uid="{00000000-0005-0000-0000-00000A040000}"/>
    <cellStyle name="Accent1 7 3" xfId="1252" xr:uid="{00000000-0005-0000-0000-00000B040000}"/>
    <cellStyle name="Accent1 7 4" xfId="1253" xr:uid="{00000000-0005-0000-0000-00000C040000}"/>
    <cellStyle name="Accent1 7 5" xfId="1254" xr:uid="{00000000-0005-0000-0000-00000D040000}"/>
    <cellStyle name="Accent1 7 6" xfId="1255" xr:uid="{00000000-0005-0000-0000-00000E040000}"/>
    <cellStyle name="Accent1 8 2" xfId="1256" xr:uid="{00000000-0005-0000-0000-00000F040000}"/>
    <cellStyle name="Accent1 8 3" xfId="1257" xr:uid="{00000000-0005-0000-0000-000010040000}"/>
    <cellStyle name="Accent1 8 4" xfId="1258" xr:uid="{00000000-0005-0000-0000-000011040000}"/>
    <cellStyle name="Accent1 8 5" xfId="1259" xr:uid="{00000000-0005-0000-0000-000012040000}"/>
    <cellStyle name="Accent1 8 6" xfId="1260" xr:uid="{00000000-0005-0000-0000-000013040000}"/>
    <cellStyle name="Accent1 9 2" xfId="1261" xr:uid="{00000000-0005-0000-0000-000014040000}"/>
    <cellStyle name="Accent1 9 3" xfId="1262" xr:uid="{00000000-0005-0000-0000-000015040000}"/>
    <cellStyle name="Accent1 9 4" xfId="1263" xr:uid="{00000000-0005-0000-0000-000016040000}"/>
    <cellStyle name="Accent1 9 5" xfId="1264" xr:uid="{00000000-0005-0000-0000-000017040000}"/>
    <cellStyle name="Accent1 9 6" xfId="1265" xr:uid="{00000000-0005-0000-0000-000018040000}"/>
    <cellStyle name="Accent2 - 20%" xfId="50" xr:uid="{00000000-0005-0000-0000-000019040000}"/>
    <cellStyle name="Accent2 - 40%" xfId="51" xr:uid="{00000000-0005-0000-0000-00001A040000}"/>
    <cellStyle name="Accent2 - 60%" xfId="52" xr:uid="{00000000-0005-0000-0000-00001B040000}"/>
    <cellStyle name="Accent2 10 2" xfId="1266" xr:uid="{00000000-0005-0000-0000-00001C040000}"/>
    <cellStyle name="Accent2 10 3" xfId="1267" xr:uid="{00000000-0005-0000-0000-00001D040000}"/>
    <cellStyle name="Accent2 10 4" xfId="1268" xr:uid="{00000000-0005-0000-0000-00001E040000}"/>
    <cellStyle name="Accent2 10 5" xfId="1269" xr:uid="{00000000-0005-0000-0000-00001F040000}"/>
    <cellStyle name="Accent2 10 6" xfId="1270" xr:uid="{00000000-0005-0000-0000-000020040000}"/>
    <cellStyle name="Accent2 11 2" xfId="1271" xr:uid="{00000000-0005-0000-0000-000021040000}"/>
    <cellStyle name="Accent2 11 3" xfId="1272" xr:uid="{00000000-0005-0000-0000-000022040000}"/>
    <cellStyle name="Accent2 11 4" xfId="1273" xr:uid="{00000000-0005-0000-0000-000023040000}"/>
    <cellStyle name="Accent2 11 5" xfId="1274" xr:uid="{00000000-0005-0000-0000-000024040000}"/>
    <cellStyle name="Accent2 11 6" xfId="1275" xr:uid="{00000000-0005-0000-0000-000025040000}"/>
    <cellStyle name="Accent2 2" xfId="53" xr:uid="{00000000-0005-0000-0000-000026040000}"/>
    <cellStyle name="Accent2 2 2" xfId="1276" xr:uid="{00000000-0005-0000-0000-000027040000}"/>
    <cellStyle name="Accent2 2 3" xfId="1277" xr:uid="{00000000-0005-0000-0000-000028040000}"/>
    <cellStyle name="Accent2 2 4" xfId="1278" xr:uid="{00000000-0005-0000-0000-000029040000}"/>
    <cellStyle name="Accent2 2 5" xfId="1279" xr:uid="{00000000-0005-0000-0000-00002A040000}"/>
    <cellStyle name="Accent2 2 6" xfId="1280" xr:uid="{00000000-0005-0000-0000-00002B040000}"/>
    <cellStyle name="Accent2 3" xfId="54" xr:uid="{00000000-0005-0000-0000-00002C040000}"/>
    <cellStyle name="Accent2 3 2" xfId="1282" xr:uid="{00000000-0005-0000-0000-00002D040000}"/>
    <cellStyle name="Accent2 3 3" xfId="1283" xr:uid="{00000000-0005-0000-0000-00002E040000}"/>
    <cellStyle name="Accent2 3 4" xfId="1284" xr:uid="{00000000-0005-0000-0000-00002F040000}"/>
    <cellStyle name="Accent2 3 5" xfId="1285" xr:uid="{00000000-0005-0000-0000-000030040000}"/>
    <cellStyle name="Accent2 3 6" xfId="1286" xr:uid="{00000000-0005-0000-0000-000031040000}"/>
    <cellStyle name="Accent2 3 7" xfId="1287" xr:uid="{00000000-0005-0000-0000-000032040000}"/>
    <cellStyle name="Accent2 3 8" xfId="1281" xr:uid="{00000000-0005-0000-0000-000033040000}"/>
    <cellStyle name="Accent2 4" xfId="55" xr:uid="{00000000-0005-0000-0000-000034040000}"/>
    <cellStyle name="Accent2 4 2" xfId="1289" xr:uid="{00000000-0005-0000-0000-000035040000}"/>
    <cellStyle name="Accent2 4 3" xfId="1290" xr:uid="{00000000-0005-0000-0000-000036040000}"/>
    <cellStyle name="Accent2 4 4" xfId="1291" xr:uid="{00000000-0005-0000-0000-000037040000}"/>
    <cellStyle name="Accent2 4 5" xfId="1292" xr:uid="{00000000-0005-0000-0000-000038040000}"/>
    <cellStyle name="Accent2 4 6" xfId="1293" xr:uid="{00000000-0005-0000-0000-000039040000}"/>
    <cellStyle name="Accent2 4 7" xfId="1294" xr:uid="{00000000-0005-0000-0000-00003A040000}"/>
    <cellStyle name="Accent2 4 8" xfId="1288" xr:uid="{00000000-0005-0000-0000-00003B040000}"/>
    <cellStyle name="Accent2 5" xfId="56" xr:uid="{00000000-0005-0000-0000-00003C040000}"/>
    <cellStyle name="Accent2 5 2" xfId="1295" xr:uid="{00000000-0005-0000-0000-00003D040000}"/>
    <cellStyle name="Accent2 5 3" xfId="1296" xr:uid="{00000000-0005-0000-0000-00003E040000}"/>
    <cellStyle name="Accent2 5 4" xfId="1297" xr:uid="{00000000-0005-0000-0000-00003F040000}"/>
    <cellStyle name="Accent2 5 5" xfId="1298" xr:uid="{00000000-0005-0000-0000-000040040000}"/>
    <cellStyle name="Accent2 5 6" xfId="1299" xr:uid="{00000000-0005-0000-0000-000041040000}"/>
    <cellStyle name="Accent2 6" xfId="57" xr:uid="{00000000-0005-0000-0000-000042040000}"/>
    <cellStyle name="Accent2 6 2" xfId="1300" xr:uid="{00000000-0005-0000-0000-000043040000}"/>
    <cellStyle name="Accent2 6 3" xfId="1301" xr:uid="{00000000-0005-0000-0000-000044040000}"/>
    <cellStyle name="Accent2 6 4" xfId="1302" xr:uid="{00000000-0005-0000-0000-000045040000}"/>
    <cellStyle name="Accent2 6 5" xfId="1303" xr:uid="{00000000-0005-0000-0000-000046040000}"/>
    <cellStyle name="Accent2 6 6" xfId="1304" xr:uid="{00000000-0005-0000-0000-000047040000}"/>
    <cellStyle name="Accent2 7" xfId="58" xr:uid="{00000000-0005-0000-0000-000048040000}"/>
    <cellStyle name="Accent2 7 2" xfId="1305" xr:uid="{00000000-0005-0000-0000-000049040000}"/>
    <cellStyle name="Accent2 7 3" xfId="1306" xr:uid="{00000000-0005-0000-0000-00004A040000}"/>
    <cellStyle name="Accent2 7 4" xfId="1307" xr:uid="{00000000-0005-0000-0000-00004B040000}"/>
    <cellStyle name="Accent2 7 5" xfId="1308" xr:uid="{00000000-0005-0000-0000-00004C040000}"/>
    <cellStyle name="Accent2 7 6" xfId="1309" xr:uid="{00000000-0005-0000-0000-00004D040000}"/>
    <cellStyle name="Accent2 8 2" xfId="1310" xr:uid="{00000000-0005-0000-0000-00004E040000}"/>
    <cellStyle name="Accent2 8 3" xfId="1311" xr:uid="{00000000-0005-0000-0000-00004F040000}"/>
    <cellStyle name="Accent2 8 4" xfId="1312" xr:uid="{00000000-0005-0000-0000-000050040000}"/>
    <cellStyle name="Accent2 8 5" xfId="1313" xr:uid="{00000000-0005-0000-0000-000051040000}"/>
    <cellStyle name="Accent2 8 6" xfId="1314" xr:uid="{00000000-0005-0000-0000-000052040000}"/>
    <cellStyle name="Accent2 9 2" xfId="1315" xr:uid="{00000000-0005-0000-0000-000053040000}"/>
    <cellStyle name="Accent2 9 3" xfId="1316" xr:uid="{00000000-0005-0000-0000-000054040000}"/>
    <cellStyle name="Accent2 9 4" xfId="1317" xr:uid="{00000000-0005-0000-0000-000055040000}"/>
    <cellStyle name="Accent2 9 5" xfId="1318" xr:uid="{00000000-0005-0000-0000-000056040000}"/>
    <cellStyle name="Accent2 9 6" xfId="1319" xr:uid="{00000000-0005-0000-0000-000057040000}"/>
    <cellStyle name="Accent3 - 20%" xfId="59" xr:uid="{00000000-0005-0000-0000-000058040000}"/>
    <cellStyle name="Accent3 - 40%" xfId="60" xr:uid="{00000000-0005-0000-0000-000059040000}"/>
    <cellStyle name="Accent3 - 60%" xfId="61" xr:uid="{00000000-0005-0000-0000-00005A040000}"/>
    <cellStyle name="Accent3 10 2" xfId="1320" xr:uid="{00000000-0005-0000-0000-00005B040000}"/>
    <cellStyle name="Accent3 10 3" xfId="1321" xr:uid="{00000000-0005-0000-0000-00005C040000}"/>
    <cellStyle name="Accent3 10 4" xfId="1322" xr:uid="{00000000-0005-0000-0000-00005D040000}"/>
    <cellStyle name="Accent3 10 5" xfId="1323" xr:uid="{00000000-0005-0000-0000-00005E040000}"/>
    <cellStyle name="Accent3 10 6" xfId="1324" xr:uid="{00000000-0005-0000-0000-00005F040000}"/>
    <cellStyle name="Accent3 11 2" xfId="1325" xr:uid="{00000000-0005-0000-0000-000060040000}"/>
    <cellStyle name="Accent3 11 3" xfId="1326" xr:uid="{00000000-0005-0000-0000-000061040000}"/>
    <cellStyle name="Accent3 11 4" xfId="1327" xr:uid="{00000000-0005-0000-0000-000062040000}"/>
    <cellStyle name="Accent3 11 5" xfId="1328" xr:uid="{00000000-0005-0000-0000-000063040000}"/>
    <cellStyle name="Accent3 11 6" xfId="1329" xr:uid="{00000000-0005-0000-0000-000064040000}"/>
    <cellStyle name="Accent3 2" xfId="62" xr:uid="{00000000-0005-0000-0000-000065040000}"/>
    <cellStyle name="Accent3 2 2" xfId="1330" xr:uid="{00000000-0005-0000-0000-000066040000}"/>
    <cellStyle name="Accent3 2 3" xfId="1331" xr:uid="{00000000-0005-0000-0000-000067040000}"/>
    <cellStyle name="Accent3 2 4" xfId="1332" xr:uid="{00000000-0005-0000-0000-000068040000}"/>
    <cellStyle name="Accent3 2 5" xfId="1333" xr:uid="{00000000-0005-0000-0000-000069040000}"/>
    <cellStyle name="Accent3 2 6" xfId="1334" xr:uid="{00000000-0005-0000-0000-00006A040000}"/>
    <cellStyle name="Accent3 3" xfId="63" xr:uid="{00000000-0005-0000-0000-00006B040000}"/>
    <cellStyle name="Accent3 3 2" xfId="1336" xr:uid="{00000000-0005-0000-0000-00006C040000}"/>
    <cellStyle name="Accent3 3 3" xfId="1337" xr:uid="{00000000-0005-0000-0000-00006D040000}"/>
    <cellStyle name="Accent3 3 4" xfId="1338" xr:uid="{00000000-0005-0000-0000-00006E040000}"/>
    <cellStyle name="Accent3 3 5" xfId="1339" xr:uid="{00000000-0005-0000-0000-00006F040000}"/>
    <cellStyle name="Accent3 3 6" xfId="1340" xr:uid="{00000000-0005-0000-0000-000070040000}"/>
    <cellStyle name="Accent3 3 7" xfId="1341" xr:uid="{00000000-0005-0000-0000-000071040000}"/>
    <cellStyle name="Accent3 3 8" xfId="1335" xr:uid="{00000000-0005-0000-0000-000072040000}"/>
    <cellStyle name="Accent3 4" xfId="64" xr:uid="{00000000-0005-0000-0000-000073040000}"/>
    <cellStyle name="Accent3 4 2" xfId="1343" xr:uid="{00000000-0005-0000-0000-000074040000}"/>
    <cellStyle name="Accent3 4 3" xfId="1344" xr:uid="{00000000-0005-0000-0000-000075040000}"/>
    <cellStyle name="Accent3 4 4" xfId="1345" xr:uid="{00000000-0005-0000-0000-000076040000}"/>
    <cellStyle name="Accent3 4 5" xfId="1346" xr:uid="{00000000-0005-0000-0000-000077040000}"/>
    <cellStyle name="Accent3 4 6" xfId="1347" xr:uid="{00000000-0005-0000-0000-000078040000}"/>
    <cellStyle name="Accent3 4 7" xfId="1348" xr:uid="{00000000-0005-0000-0000-000079040000}"/>
    <cellStyle name="Accent3 4 8" xfId="1342" xr:uid="{00000000-0005-0000-0000-00007A040000}"/>
    <cellStyle name="Accent3 5" xfId="65" xr:uid="{00000000-0005-0000-0000-00007B040000}"/>
    <cellStyle name="Accent3 5 2" xfId="1349" xr:uid="{00000000-0005-0000-0000-00007C040000}"/>
    <cellStyle name="Accent3 5 3" xfId="1350" xr:uid="{00000000-0005-0000-0000-00007D040000}"/>
    <cellStyle name="Accent3 5 4" xfId="1351" xr:uid="{00000000-0005-0000-0000-00007E040000}"/>
    <cellStyle name="Accent3 5 5" xfId="1352" xr:uid="{00000000-0005-0000-0000-00007F040000}"/>
    <cellStyle name="Accent3 5 6" xfId="1353" xr:uid="{00000000-0005-0000-0000-000080040000}"/>
    <cellStyle name="Accent3 6" xfId="66" xr:uid="{00000000-0005-0000-0000-000081040000}"/>
    <cellStyle name="Accent3 6 2" xfId="1354" xr:uid="{00000000-0005-0000-0000-000082040000}"/>
    <cellStyle name="Accent3 6 3" xfId="1355" xr:uid="{00000000-0005-0000-0000-000083040000}"/>
    <cellStyle name="Accent3 6 4" xfId="1356" xr:uid="{00000000-0005-0000-0000-000084040000}"/>
    <cellStyle name="Accent3 6 5" xfId="1357" xr:uid="{00000000-0005-0000-0000-000085040000}"/>
    <cellStyle name="Accent3 6 6" xfId="1358" xr:uid="{00000000-0005-0000-0000-000086040000}"/>
    <cellStyle name="Accent3 7" xfId="67" xr:uid="{00000000-0005-0000-0000-000087040000}"/>
    <cellStyle name="Accent3 7 2" xfId="1359" xr:uid="{00000000-0005-0000-0000-000088040000}"/>
    <cellStyle name="Accent3 7 3" xfId="1360" xr:uid="{00000000-0005-0000-0000-000089040000}"/>
    <cellStyle name="Accent3 7 4" xfId="1361" xr:uid="{00000000-0005-0000-0000-00008A040000}"/>
    <cellStyle name="Accent3 7 5" xfId="1362" xr:uid="{00000000-0005-0000-0000-00008B040000}"/>
    <cellStyle name="Accent3 7 6" xfId="1363" xr:uid="{00000000-0005-0000-0000-00008C040000}"/>
    <cellStyle name="Accent3 8 2" xfId="1364" xr:uid="{00000000-0005-0000-0000-00008D040000}"/>
    <cellStyle name="Accent3 8 3" xfId="1365" xr:uid="{00000000-0005-0000-0000-00008E040000}"/>
    <cellStyle name="Accent3 8 4" xfId="1366" xr:uid="{00000000-0005-0000-0000-00008F040000}"/>
    <cellStyle name="Accent3 8 5" xfId="1367" xr:uid="{00000000-0005-0000-0000-000090040000}"/>
    <cellStyle name="Accent3 8 6" xfId="1368" xr:uid="{00000000-0005-0000-0000-000091040000}"/>
    <cellStyle name="Accent3 9 2" xfId="1369" xr:uid="{00000000-0005-0000-0000-000092040000}"/>
    <cellStyle name="Accent3 9 3" xfId="1370" xr:uid="{00000000-0005-0000-0000-000093040000}"/>
    <cellStyle name="Accent3 9 4" xfId="1371" xr:uid="{00000000-0005-0000-0000-000094040000}"/>
    <cellStyle name="Accent3 9 5" xfId="1372" xr:uid="{00000000-0005-0000-0000-000095040000}"/>
    <cellStyle name="Accent3 9 6" xfId="1373" xr:uid="{00000000-0005-0000-0000-000096040000}"/>
    <cellStyle name="Accent4 - 20%" xfId="68" xr:uid="{00000000-0005-0000-0000-000097040000}"/>
    <cellStyle name="Accent4 - 40%" xfId="69" xr:uid="{00000000-0005-0000-0000-000098040000}"/>
    <cellStyle name="Accent4 - 60%" xfId="70" xr:uid="{00000000-0005-0000-0000-000099040000}"/>
    <cellStyle name="Accent4 10 2" xfId="1374" xr:uid="{00000000-0005-0000-0000-00009A040000}"/>
    <cellStyle name="Accent4 10 3" xfId="1375" xr:uid="{00000000-0005-0000-0000-00009B040000}"/>
    <cellStyle name="Accent4 10 4" xfId="1376" xr:uid="{00000000-0005-0000-0000-00009C040000}"/>
    <cellStyle name="Accent4 10 5" xfId="1377" xr:uid="{00000000-0005-0000-0000-00009D040000}"/>
    <cellStyle name="Accent4 10 6" xfId="1378" xr:uid="{00000000-0005-0000-0000-00009E040000}"/>
    <cellStyle name="Accent4 11 2" xfId="1379" xr:uid="{00000000-0005-0000-0000-00009F040000}"/>
    <cellStyle name="Accent4 11 3" xfId="1380" xr:uid="{00000000-0005-0000-0000-0000A0040000}"/>
    <cellStyle name="Accent4 11 4" xfId="1381" xr:uid="{00000000-0005-0000-0000-0000A1040000}"/>
    <cellStyle name="Accent4 11 5" xfId="1382" xr:uid="{00000000-0005-0000-0000-0000A2040000}"/>
    <cellStyle name="Accent4 11 6" xfId="1383" xr:uid="{00000000-0005-0000-0000-0000A3040000}"/>
    <cellStyle name="Accent4 2" xfId="71" xr:uid="{00000000-0005-0000-0000-0000A4040000}"/>
    <cellStyle name="Accent4 2 2" xfId="1384" xr:uid="{00000000-0005-0000-0000-0000A5040000}"/>
    <cellStyle name="Accent4 2 3" xfId="1385" xr:uid="{00000000-0005-0000-0000-0000A6040000}"/>
    <cellStyle name="Accent4 2 4" xfId="1386" xr:uid="{00000000-0005-0000-0000-0000A7040000}"/>
    <cellStyle name="Accent4 2 5" xfId="1387" xr:uid="{00000000-0005-0000-0000-0000A8040000}"/>
    <cellStyle name="Accent4 2 6" xfId="1388" xr:uid="{00000000-0005-0000-0000-0000A9040000}"/>
    <cellStyle name="Accent4 3" xfId="72" xr:uid="{00000000-0005-0000-0000-0000AA040000}"/>
    <cellStyle name="Accent4 3 2" xfId="1390" xr:uid="{00000000-0005-0000-0000-0000AB040000}"/>
    <cellStyle name="Accent4 3 3" xfId="1391" xr:uid="{00000000-0005-0000-0000-0000AC040000}"/>
    <cellStyle name="Accent4 3 4" xfId="1392" xr:uid="{00000000-0005-0000-0000-0000AD040000}"/>
    <cellStyle name="Accent4 3 5" xfId="1393" xr:uid="{00000000-0005-0000-0000-0000AE040000}"/>
    <cellStyle name="Accent4 3 6" xfId="1394" xr:uid="{00000000-0005-0000-0000-0000AF040000}"/>
    <cellStyle name="Accent4 3 7" xfId="1395" xr:uid="{00000000-0005-0000-0000-0000B0040000}"/>
    <cellStyle name="Accent4 3 8" xfId="1389" xr:uid="{00000000-0005-0000-0000-0000B1040000}"/>
    <cellStyle name="Accent4 4" xfId="73" xr:uid="{00000000-0005-0000-0000-0000B2040000}"/>
    <cellStyle name="Accent4 4 2" xfId="1397" xr:uid="{00000000-0005-0000-0000-0000B3040000}"/>
    <cellStyle name="Accent4 4 3" xfId="1398" xr:uid="{00000000-0005-0000-0000-0000B4040000}"/>
    <cellStyle name="Accent4 4 4" xfId="1399" xr:uid="{00000000-0005-0000-0000-0000B5040000}"/>
    <cellStyle name="Accent4 4 5" xfId="1400" xr:uid="{00000000-0005-0000-0000-0000B6040000}"/>
    <cellStyle name="Accent4 4 6" xfId="1401" xr:uid="{00000000-0005-0000-0000-0000B7040000}"/>
    <cellStyle name="Accent4 4 7" xfId="1402" xr:uid="{00000000-0005-0000-0000-0000B8040000}"/>
    <cellStyle name="Accent4 4 8" xfId="1396" xr:uid="{00000000-0005-0000-0000-0000B9040000}"/>
    <cellStyle name="Accent4 5" xfId="74" xr:uid="{00000000-0005-0000-0000-0000BA040000}"/>
    <cellStyle name="Accent4 5 2" xfId="1403" xr:uid="{00000000-0005-0000-0000-0000BB040000}"/>
    <cellStyle name="Accent4 5 3" xfId="1404" xr:uid="{00000000-0005-0000-0000-0000BC040000}"/>
    <cellStyle name="Accent4 5 4" xfId="1405" xr:uid="{00000000-0005-0000-0000-0000BD040000}"/>
    <cellStyle name="Accent4 5 5" xfId="1406" xr:uid="{00000000-0005-0000-0000-0000BE040000}"/>
    <cellStyle name="Accent4 5 6" xfId="1407" xr:uid="{00000000-0005-0000-0000-0000BF040000}"/>
    <cellStyle name="Accent4 6" xfId="75" xr:uid="{00000000-0005-0000-0000-0000C0040000}"/>
    <cellStyle name="Accent4 6 2" xfId="1408" xr:uid="{00000000-0005-0000-0000-0000C1040000}"/>
    <cellStyle name="Accent4 6 3" xfId="1409" xr:uid="{00000000-0005-0000-0000-0000C2040000}"/>
    <cellStyle name="Accent4 6 4" xfId="1410" xr:uid="{00000000-0005-0000-0000-0000C3040000}"/>
    <cellStyle name="Accent4 6 5" xfId="1411" xr:uid="{00000000-0005-0000-0000-0000C4040000}"/>
    <cellStyle name="Accent4 6 6" xfId="1412" xr:uid="{00000000-0005-0000-0000-0000C5040000}"/>
    <cellStyle name="Accent4 7" xfId="76" xr:uid="{00000000-0005-0000-0000-0000C6040000}"/>
    <cellStyle name="Accent4 7 2" xfId="1413" xr:uid="{00000000-0005-0000-0000-0000C7040000}"/>
    <cellStyle name="Accent4 7 3" xfId="1414" xr:uid="{00000000-0005-0000-0000-0000C8040000}"/>
    <cellStyle name="Accent4 7 4" xfId="1415" xr:uid="{00000000-0005-0000-0000-0000C9040000}"/>
    <cellStyle name="Accent4 7 5" xfId="1416" xr:uid="{00000000-0005-0000-0000-0000CA040000}"/>
    <cellStyle name="Accent4 7 6" xfId="1417" xr:uid="{00000000-0005-0000-0000-0000CB040000}"/>
    <cellStyle name="Accent4 8 2" xfId="1418" xr:uid="{00000000-0005-0000-0000-0000CC040000}"/>
    <cellStyle name="Accent4 8 3" xfId="1419" xr:uid="{00000000-0005-0000-0000-0000CD040000}"/>
    <cellStyle name="Accent4 8 4" xfId="1420" xr:uid="{00000000-0005-0000-0000-0000CE040000}"/>
    <cellStyle name="Accent4 8 5" xfId="1421" xr:uid="{00000000-0005-0000-0000-0000CF040000}"/>
    <cellStyle name="Accent4 8 6" xfId="1422" xr:uid="{00000000-0005-0000-0000-0000D0040000}"/>
    <cellStyle name="Accent4 9 2" xfId="1423" xr:uid="{00000000-0005-0000-0000-0000D1040000}"/>
    <cellStyle name="Accent4 9 3" xfId="1424" xr:uid="{00000000-0005-0000-0000-0000D2040000}"/>
    <cellStyle name="Accent4 9 4" xfId="1425" xr:uid="{00000000-0005-0000-0000-0000D3040000}"/>
    <cellStyle name="Accent4 9 5" xfId="1426" xr:uid="{00000000-0005-0000-0000-0000D4040000}"/>
    <cellStyle name="Accent4 9 6" xfId="1427" xr:uid="{00000000-0005-0000-0000-0000D5040000}"/>
    <cellStyle name="Accent5 - 20%" xfId="77" xr:uid="{00000000-0005-0000-0000-0000D6040000}"/>
    <cellStyle name="Accent5 - 40%" xfId="78" xr:uid="{00000000-0005-0000-0000-0000D7040000}"/>
    <cellStyle name="Accent5 - 60%" xfId="79" xr:uid="{00000000-0005-0000-0000-0000D8040000}"/>
    <cellStyle name="Accent5 10 2" xfId="1428" xr:uid="{00000000-0005-0000-0000-0000D9040000}"/>
    <cellStyle name="Accent5 10 3" xfId="1429" xr:uid="{00000000-0005-0000-0000-0000DA040000}"/>
    <cellStyle name="Accent5 10 4" xfId="1430" xr:uid="{00000000-0005-0000-0000-0000DB040000}"/>
    <cellStyle name="Accent5 10 5" xfId="1431" xr:uid="{00000000-0005-0000-0000-0000DC040000}"/>
    <cellStyle name="Accent5 10 6" xfId="1432" xr:uid="{00000000-0005-0000-0000-0000DD040000}"/>
    <cellStyle name="Accent5 11 2" xfId="1433" xr:uid="{00000000-0005-0000-0000-0000DE040000}"/>
    <cellStyle name="Accent5 11 3" xfId="1434" xr:uid="{00000000-0005-0000-0000-0000DF040000}"/>
    <cellStyle name="Accent5 11 4" xfId="1435" xr:uid="{00000000-0005-0000-0000-0000E0040000}"/>
    <cellStyle name="Accent5 11 5" xfId="1436" xr:uid="{00000000-0005-0000-0000-0000E1040000}"/>
    <cellStyle name="Accent5 11 6" xfId="1437" xr:uid="{00000000-0005-0000-0000-0000E2040000}"/>
    <cellStyle name="Accent5 2" xfId="80" xr:uid="{00000000-0005-0000-0000-0000E3040000}"/>
    <cellStyle name="Accent5 2 2" xfId="1438" xr:uid="{00000000-0005-0000-0000-0000E4040000}"/>
    <cellStyle name="Accent5 2 3" xfId="1439" xr:uid="{00000000-0005-0000-0000-0000E5040000}"/>
    <cellStyle name="Accent5 2 4" xfId="1440" xr:uid="{00000000-0005-0000-0000-0000E6040000}"/>
    <cellStyle name="Accent5 2 5" xfId="1441" xr:uid="{00000000-0005-0000-0000-0000E7040000}"/>
    <cellStyle name="Accent5 2 6" xfId="1442" xr:uid="{00000000-0005-0000-0000-0000E8040000}"/>
    <cellStyle name="Accent5 3" xfId="81" xr:uid="{00000000-0005-0000-0000-0000E9040000}"/>
    <cellStyle name="Accent5 3 2" xfId="1444" xr:uid="{00000000-0005-0000-0000-0000EA040000}"/>
    <cellStyle name="Accent5 3 3" xfId="1445" xr:uid="{00000000-0005-0000-0000-0000EB040000}"/>
    <cellStyle name="Accent5 3 4" xfId="1446" xr:uid="{00000000-0005-0000-0000-0000EC040000}"/>
    <cellStyle name="Accent5 3 5" xfId="1447" xr:uid="{00000000-0005-0000-0000-0000ED040000}"/>
    <cellStyle name="Accent5 3 6" xfId="1448" xr:uid="{00000000-0005-0000-0000-0000EE040000}"/>
    <cellStyle name="Accent5 3 7" xfId="1449" xr:uid="{00000000-0005-0000-0000-0000EF040000}"/>
    <cellStyle name="Accent5 3 8" xfId="1443" xr:uid="{00000000-0005-0000-0000-0000F0040000}"/>
    <cellStyle name="Accent5 4" xfId="82" xr:uid="{00000000-0005-0000-0000-0000F1040000}"/>
    <cellStyle name="Accent5 4 2" xfId="1451" xr:uid="{00000000-0005-0000-0000-0000F2040000}"/>
    <cellStyle name="Accent5 4 3" xfId="1452" xr:uid="{00000000-0005-0000-0000-0000F3040000}"/>
    <cellStyle name="Accent5 4 4" xfId="1453" xr:uid="{00000000-0005-0000-0000-0000F4040000}"/>
    <cellStyle name="Accent5 4 5" xfId="1454" xr:uid="{00000000-0005-0000-0000-0000F5040000}"/>
    <cellStyle name="Accent5 4 6" xfId="1455" xr:uid="{00000000-0005-0000-0000-0000F6040000}"/>
    <cellStyle name="Accent5 4 7" xfId="1456" xr:uid="{00000000-0005-0000-0000-0000F7040000}"/>
    <cellStyle name="Accent5 4 8" xfId="1450" xr:uid="{00000000-0005-0000-0000-0000F8040000}"/>
    <cellStyle name="Accent5 5" xfId="83" xr:uid="{00000000-0005-0000-0000-0000F9040000}"/>
    <cellStyle name="Accent5 5 2" xfId="1457" xr:uid="{00000000-0005-0000-0000-0000FA040000}"/>
    <cellStyle name="Accent5 5 3" xfId="1458" xr:uid="{00000000-0005-0000-0000-0000FB040000}"/>
    <cellStyle name="Accent5 5 4" xfId="1459" xr:uid="{00000000-0005-0000-0000-0000FC040000}"/>
    <cellStyle name="Accent5 5 5" xfId="1460" xr:uid="{00000000-0005-0000-0000-0000FD040000}"/>
    <cellStyle name="Accent5 5 6" xfId="1461" xr:uid="{00000000-0005-0000-0000-0000FE040000}"/>
    <cellStyle name="Accent5 6" xfId="84" xr:uid="{00000000-0005-0000-0000-0000FF040000}"/>
    <cellStyle name="Accent5 6 2" xfId="1462" xr:uid="{00000000-0005-0000-0000-000000050000}"/>
    <cellStyle name="Accent5 6 3" xfId="1463" xr:uid="{00000000-0005-0000-0000-000001050000}"/>
    <cellStyle name="Accent5 6 4" xfId="1464" xr:uid="{00000000-0005-0000-0000-000002050000}"/>
    <cellStyle name="Accent5 6 5" xfId="1465" xr:uid="{00000000-0005-0000-0000-000003050000}"/>
    <cellStyle name="Accent5 6 6" xfId="1466" xr:uid="{00000000-0005-0000-0000-000004050000}"/>
    <cellStyle name="Accent5 7" xfId="85" xr:uid="{00000000-0005-0000-0000-000005050000}"/>
    <cellStyle name="Accent5 7 2" xfId="1467" xr:uid="{00000000-0005-0000-0000-000006050000}"/>
    <cellStyle name="Accent5 7 3" xfId="1468" xr:uid="{00000000-0005-0000-0000-000007050000}"/>
    <cellStyle name="Accent5 7 4" xfId="1469" xr:uid="{00000000-0005-0000-0000-000008050000}"/>
    <cellStyle name="Accent5 7 5" xfId="1470" xr:uid="{00000000-0005-0000-0000-000009050000}"/>
    <cellStyle name="Accent5 7 6" xfId="1471" xr:uid="{00000000-0005-0000-0000-00000A050000}"/>
    <cellStyle name="Accent5 8 2" xfId="1472" xr:uid="{00000000-0005-0000-0000-00000B050000}"/>
    <cellStyle name="Accent5 8 3" xfId="1473" xr:uid="{00000000-0005-0000-0000-00000C050000}"/>
    <cellStyle name="Accent5 8 4" xfId="1474" xr:uid="{00000000-0005-0000-0000-00000D050000}"/>
    <cellStyle name="Accent5 8 5" xfId="1475" xr:uid="{00000000-0005-0000-0000-00000E050000}"/>
    <cellStyle name="Accent5 8 6" xfId="1476" xr:uid="{00000000-0005-0000-0000-00000F050000}"/>
    <cellStyle name="Accent5 9 2" xfId="1477" xr:uid="{00000000-0005-0000-0000-000010050000}"/>
    <cellStyle name="Accent5 9 3" xfId="1478" xr:uid="{00000000-0005-0000-0000-000011050000}"/>
    <cellStyle name="Accent5 9 4" xfId="1479" xr:uid="{00000000-0005-0000-0000-000012050000}"/>
    <cellStyle name="Accent5 9 5" xfId="1480" xr:uid="{00000000-0005-0000-0000-000013050000}"/>
    <cellStyle name="Accent5 9 6" xfId="1481" xr:uid="{00000000-0005-0000-0000-000014050000}"/>
    <cellStyle name="Accent6 - 20%" xfId="86" xr:uid="{00000000-0005-0000-0000-000015050000}"/>
    <cellStyle name="Accent6 - 40%" xfId="87" xr:uid="{00000000-0005-0000-0000-000016050000}"/>
    <cellStyle name="Accent6 - 60%" xfId="88" xr:uid="{00000000-0005-0000-0000-000017050000}"/>
    <cellStyle name="Accent6 10 2" xfId="1482" xr:uid="{00000000-0005-0000-0000-000018050000}"/>
    <cellStyle name="Accent6 10 3" xfId="1483" xr:uid="{00000000-0005-0000-0000-000019050000}"/>
    <cellStyle name="Accent6 10 4" xfId="1484" xr:uid="{00000000-0005-0000-0000-00001A050000}"/>
    <cellStyle name="Accent6 10 5" xfId="1485" xr:uid="{00000000-0005-0000-0000-00001B050000}"/>
    <cellStyle name="Accent6 10 6" xfId="1486" xr:uid="{00000000-0005-0000-0000-00001C050000}"/>
    <cellStyle name="Accent6 11 2" xfId="1487" xr:uid="{00000000-0005-0000-0000-00001D050000}"/>
    <cellStyle name="Accent6 11 3" xfId="1488" xr:uid="{00000000-0005-0000-0000-00001E050000}"/>
    <cellStyle name="Accent6 11 4" xfId="1489" xr:uid="{00000000-0005-0000-0000-00001F050000}"/>
    <cellStyle name="Accent6 11 5" xfId="1490" xr:uid="{00000000-0005-0000-0000-000020050000}"/>
    <cellStyle name="Accent6 11 6" xfId="1491" xr:uid="{00000000-0005-0000-0000-000021050000}"/>
    <cellStyle name="Accent6 2" xfId="89" xr:uid="{00000000-0005-0000-0000-000022050000}"/>
    <cellStyle name="Accent6 2 2" xfId="1492" xr:uid="{00000000-0005-0000-0000-000023050000}"/>
    <cellStyle name="Accent6 2 3" xfId="1493" xr:uid="{00000000-0005-0000-0000-000024050000}"/>
    <cellStyle name="Accent6 2 4" xfId="1494" xr:uid="{00000000-0005-0000-0000-000025050000}"/>
    <cellStyle name="Accent6 2 5" xfId="1495" xr:uid="{00000000-0005-0000-0000-000026050000}"/>
    <cellStyle name="Accent6 2 6" xfId="1496" xr:uid="{00000000-0005-0000-0000-000027050000}"/>
    <cellStyle name="Accent6 3" xfId="90" xr:uid="{00000000-0005-0000-0000-000028050000}"/>
    <cellStyle name="Accent6 3 2" xfId="1498" xr:uid="{00000000-0005-0000-0000-000029050000}"/>
    <cellStyle name="Accent6 3 3" xfId="1499" xr:uid="{00000000-0005-0000-0000-00002A050000}"/>
    <cellStyle name="Accent6 3 4" xfId="1500" xr:uid="{00000000-0005-0000-0000-00002B050000}"/>
    <cellStyle name="Accent6 3 5" xfId="1501" xr:uid="{00000000-0005-0000-0000-00002C050000}"/>
    <cellStyle name="Accent6 3 6" xfId="1502" xr:uid="{00000000-0005-0000-0000-00002D050000}"/>
    <cellStyle name="Accent6 3 7" xfId="1503" xr:uid="{00000000-0005-0000-0000-00002E050000}"/>
    <cellStyle name="Accent6 3 8" xfId="1497" xr:uid="{00000000-0005-0000-0000-00002F050000}"/>
    <cellStyle name="Accent6 4" xfId="91" xr:uid="{00000000-0005-0000-0000-000030050000}"/>
    <cellStyle name="Accent6 4 2" xfId="1505" xr:uid="{00000000-0005-0000-0000-000031050000}"/>
    <cellStyle name="Accent6 4 3" xfId="1506" xr:uid="{00000000-0005-0000-0000-000032050000}"/>
    <cellStyle name="Accent6 4 4" xfId="1507" xr:uid="{00000000-0005-0000-0000-000033050000}"/>
    <cellStyle name="Accent6 4 5" xfId="1508" xr:uid="{00000000-0005-0000-0000-000034050000}"/>
    <cellStyle name="Accent6 4 6" xfId="1509" xr:uid="{00000000-0005-0000-0000-000035050000}"/>
    <cellStyle name="Accent6 4 7" xfId="1510" xr:uid="{00000000-0005-0000-0000-000036050000}"/>
    <cellStyle name="Accent6 4 8" xfId="1504" xr:uid="{00000000-0005-0000-0000-000037050000}"/>
    <cellStyle name="Accent6 5" xfId="92" xr:uid="{00000000-0005-0000-0000-000038050000}"/>
    <cellStyle name="Accent6 5 2" xfId="1511" xr:uid="{00000000-0005-0000-0000-000039050000}"/>
    <cellStyle name="Accent6 5 3" xfId="1512" xr:uid="{00000000-0005-0000-0000-00003A050000}"/>
    <cellStyle name="Accent6 5 4" xfId="1513" xr:uid="{00000000-0005-0000-0000-00003B050000}"/>
    <cellStyle name="Accent6 5 5" xfId="1514" xr:uid="{00000000-0005-0000-0000-00003C050000}"/>
    <cellStyle name="Accent6 5 6" xfId="1515" xr:uid="{00000000-0005-0000-0000-00003D050000}"/>
    <cellStyle name="Accent6 6" xfId="93" xr:uid="{00000000-0005-0000-0000-00003E050000}"/>
    <cellStyle name="Accent6 6 2" xfId="1516" xr:uid="{00000000-0005-0000-0000-00003F050000}"/>
    <cellStyle name="Accent6 6 3" xfId="1517" xr:uid="{00000000-0005-0000-0000-000040050000}"/>
    <cellStyle name="Accent6 6 4" xfId="1518" xr:uid="{00000000-0005-0000-0000-000041050000}"/>
    <cellStyle name="Accent6 6 5" xfId="1519" xr:uid="{00000000-0005-0000-0000-000042050000}"/>
    <cellStyle name="Accent6 6 6" xfId="1520" xr:uid="{00000000-0005-0000-0000-000043050000}"/>
    <cellStyle name="Accent6 7" xfId="94" xr:uid="{00000000-0005-0000-0000-000044050000}"/>
    <cellStyle name="Accent6 7 2" xfId="1521" xr:uid="{00000000-0005-0000-0000-000045050000}"/>
    <cellStyle name="Accent6 7 3" xfId="1522" xr:uid="{00000000-0005-0000-0000-000046050000}"/>
    <cellStyle name="Accent6 7 4" xfId="1523" xr:uid="{00000000-0005-0000-0000-000047050000}"/>
    <cellStyle name="Accent6 7 5" xfId="1524" xr:uid="{00000000-0005-0000-0000-000048050000}"/>
    <cellStyle name="Accent6 7 6" xfId="1525" xr:uid="{00000000-0005-0000-0000-000049050000}"/>
    <cellStyle name="Accent6 8 2" xfId="1526" xr:uid="{00000000-0005-0000-0000-00004A050000}"/>
    <cellStyle name="Accent6 8 3" xfId="1527" xr:uid="{00000000-0005-0000-0000-00004B050000}"/>
    <cellStyle name="Accent6 8 4" xfId="1528" xr:uid="{00000000-0005-0000-0000-00004C050000}"/>
    <cellStyle name="Accent6 8 5" xfId="1529" xr:uid="{00000000-0005-0000-0000-00004D050000}"/>
    <cellStyle name="Accent6 8 6" xfId="1530" xr:uid="{00000000-0005-0000-0000-00004E050000}"/>
    <cellStyle name="Accent6 9 2" xfId="1531" xr:uid="{00000000-0005-0000-0000-00004F050000}"/>
    <cellStyle name="Accent6 9 3" xfId="1532" xr:uid="{00000000-0005-0000-0000-000050050000}"/>
    <cellStyle name="Accent6 9 4" xfId="1533" xr:uid="{00000000-0005-0000-0000-000051050000}"/>
    <cellStyle name="Accent6 9 5" xfId="1534" xr:uid="{00000000-0005-0000-0000-000052050000}"/>
    <cellStyle name="Accent6 9 6" xfId="1535" xr:uid="{00000000-0005-0000-0000-000053050000}"/>
    <cellStyle name="Bad 10 2" xfId="1536" xr:uid="{00000000-0005-0000-0000-000054050000}"/>
    <cellStyle name="Bad 10 3" xfId="1537" xr:uid="{00000000-0005-0000-0000-000055050000}"/>
    <cellStyle name="Bad 10 4" xfId="1538" xr:uid="{00000000-0005-0000-0000-000056050000}"/>
    <cellStyle name="Bad 10 5" xfId="1539" xr:uid="{00000000-0005-0000-0000-000057050000}"/>
    <cellStyle name="Bad 10 6" xfId="1540" xr:uid="{00000000-0005-0000-0000-000058050000}"/>
    <cellStyle name="Bad 11 2" xfId="1541" xr:uid="{00000000-0005-0000-0000-000059050000}"/>
    <cellStyle name="Bad 11 3" xfId="1542" xr:uid="{00000000-0005-0000-0000-00005A050000}"/>
    <cellStyle name="Bad 11 4" xfId="1543" xr:uid="{00000000-0005-0000-0000-00005B050000}"/>
    <cellStyle name="Bad 11 5" xfId="1544" xr:uid="{00000000-0005-0000-0000-00005C050000}"/>
    <cellStyle name="Bad 11 6" xfId="1545" xr:uid="{00000000-0005-0000-0000-00005D050000}"/>
    <cellStyle name="Bad 2" xfId="95" xr:uid="{00000000-0005-0000-0000-00005E050000}"/>
    <cellStyle name="Bad 2 2" xfId="1546" xr:uid="{00000000-0005-0000-0000-00005F050000}"/>
    <cellStyle name="Bad 2 3" xfId="1547" xr:uid="{00000000-0005-0000-0000-000060050000}"/>
    <cellStyle name="Bad 2 4" xfId="1548" xr:uid="{00000000-0005-0000-0000-000061050000}"/>
    <cellStyle name="Bad 2 5" xfId="1549" xr:uid="{00000000-0005-0000-0000-000062050000}"/>
    <cellStyle name="Bad 2 6" xfId="1550" xr:uid="{00000000-0005-0000-0000-000063050000}"/>
    <cellStyle name="Bad 3" xfId="96" xr:uid="{00000000-0005-0000-0000-000064050000}"/>
    <cellStyle name="Bad 3 2" xfId="1552" xr:uid="{00000000-0005-0000-0000-000065050000}"/>
    <cellStyle name="Bad 3 3" xfId="1553" xr:uid="{00000000-0005-0000-0000-000066050000}"/>
    <cellStyle name="Bad 3 4" xfId="1554" xr:uid="{00000000-0005-0000-0000-000067050000}"/>
    <cellStyle name="Bad 3 5" xfId="1555" xr:uid="{00000000-0005-0000-0000-000068050000}"/>
    <cellStyle name="Bad 3 6" xfId="1556" xr:uid="{00000000-0005-0000-0000-000069050000}"/>
    <cellStyle name="Bad 3 7" xfId="1557" xr:uid="{00000000-0005-0000-0000-00006A050000}"/>
    <cellStyle name="Bad 3 8" xfId="1551" xr:uid="{00000000-0005-0000-0000-00006B050000}"/>
    <cellStyle name="Bad 4" xfId="97" xr:uid="{00000000-0005-0000-0000-00006C050000}"/>
    <cellStyle name="Bad 4 2" xfId="1559" xr:uid="{00000000-0005-0000-0000-00006D050000}"/>
    <cellStyle name="Bad 4 3" xfId="1560" xr:uid="{00000000-0005-0000-0000-00006E050000}"/>
    <cellStyle name="Bad 4 4" xfId="1561" xr:uid="{00000000-0005-0000-0000-00006F050000}"/>
    <cellStyle name="Bad 4 5" xfId="1562" xr:uid="{00000000-0005-0000-0000-000070050000}"/>
    <cellStyle name="Bad 4 6" xfId="1563" xr:uid="{00000000-0005-0000-0000-000071050000}"/>
    <cellStyle name="Bad 4 7" xfId="1564" xr:uid="{00000000-0005-0000-0000-000072050000}"/>
    <cellStyle name="Bad 4 8" xfId="1558" xr:uid="{00000000-0005-0000-0000-000073050000}"/>
    <cellStyle name="Bad 5" xfId="98" xr:uid="{00000000-0005-0000-0000-000074050000}"/>
    <cellStyle name="Bad 5 2" xfId="1565" xr:uid="{00000000-0005-0000-0000-000075050000}"/>
    <cellStyle name="Bad 5 3" xfId="1566" xr:uid="{00000000-0005-0000-0000-000076050000}"/>
    <cellStyle name="Bad 5 4" xfId="1567" xr:uid="{00000000-0005-0000-0000-000077050000}"/>
    <cellStyle name="Bad 5 5" xfId="1568" xr:uid="{00000000-0005-0000-0000-000078050000}"/>
    <cellStyle name="Bad 5 6" xfId="1569" xr:uid="{00000000-0005-0000-0000-000079050000}"/>
    <cellStyle name="Bad 6" xfId="99" xr:uid="{00000000-0005-0000-0000-00007A050000}"/>
    <cellStyle name="Bad 6 2" xfId="1570" xr:uid="{00000000-0005-0000-0000-00007B050000}"/>
    <cellStyle name="Bad 6 3" xfId="1571" xr:uid="{00000000-0005-0000-0000-00007C050000}"/>
    <cellStyle name="Bad 6 4" xfId="1572" xr:uid="{00000000-0005-0000-0000-00007D050000}"/>
    <cellStyle name="Bad 6 5" xfId="1573" xr:uid="{00000000-0005-0000-0000-00007E050000}"/>
    <cellStyle name="Bad 6 6" xfId="1574" xr:uid="{00000000-0005-0000-0000-00007F050000}"/>
    <cellStyle name="Bad 7" xfId="100" xr:uid="{00000000-0005-0000-0000-000080050000}"/>
    <cellStyle name="Bad 7 2" xfId="1575" xr:uid="{00000000-0005-0000-0000-000081050000}"/>
    <cellStyle name="Bad 7 3" xfId="1576" xr:uid="{00000000-0005-0000-0000-000082050000}"/>
    <cellStyle name="Bad 7 4" xfId="1577" xr:uid="{00000000-0005-0000-0000-000083050000}"/>
    <cellStyle name="Bad 7 5" xfId="1578" xr:uid="{00000000-0005-0000-0000-000084050000}"/>
    <cellStyle name="Bad 7 6" xfId="1579" xr:uid="{00000000-0005-0000-0000-000085050000}"/>
    <cellStyle name="Bad 8 2" xfId="1580" xr:uid="{00000000-0005-0000-0000-000086050000}"/>
    <cellStyle name="Bad 8 3" xfId="1581" xr:uid="{00000000-0005-0000-0000-000087050000}"/>
    <cellStyle name="Bad 8 4" xfId="1582" xr:uid="{00000000-0005-0000-0000-000088050000}"/>
    <cellStyle name="Bad 8 5" xfId="1583" xr:uid="{00000000-0005-0000-0000-000089050000}"/>
    <cellStyle name="Bad 8 6" xfId="1584" xr:uid="{00000000-0005-0000-0000-00008A050000}"/>
    <cellStyle name="Bad 9 2" xfId="1585" xr:uid="{00000000-0005-0000-0000-00008B050000}"/>
    <cellStyle name="Bad 9 3" xfId="1586" xr:uid="{00000000-0005-0000-0000-00008C050000}"/>
    <cellStyle name="Bad 9 4" xfId="1587" xr:uid="{00000000-0005-0000-0000-00008D050000}"/>
    <cellStyle name="Bad 9 5" xfId="1588" xr:uid="{00000000-0005-0000-0000-00008E050000}"/>
    <cellStyle name="Bad 9 6" xfId="1589" xr:uid="{00000000-0005-0000-0000-00008F050000}"/>
    <cellStyle name="Bold Border" xfId="101" xr:uid="{00000000-0005-0000-0000-000090050000}"/>
    <cellStyle name="Bottom bold border" xfId="102" xr:uid="{00000000-0005-0000-0000-000091050000}"/>
    <cellStyle name="Bottom single border" xfId="103" xr:uid="{00000000-0005-0000-0000-000092050000}"/>
    <cellStyle name="Calculation 10 2" xfId="1590" xr:uid="{00000000-0005-0000-0000-000093050000}"/>
    <cellStyle name="Calculation 10 2 2" xfId="2593" xr:uid="{00000000-0005-0000-0000-000094050000}"/>
    <cellStyle name="Calculation 10 2 3" xfId="2874" xr:uid="{00000000-0005-0000-0000-000095050000}"/>
    <cellStyle name="Calculation 10 3" xfId="1591" xr:uid="{00000000-0005-0000-0000-000096050000}"/>
    <cellStyle name="Calculation 10 3 2" xfId="2594" xr:uid="{00000000-0005-0000-0000-000097050000}"/>
    <cellStyle name="Calculation 10 3 3" xfId="2998" xr:uid="{00000000-0005-0000-0000-000098050000}"/>
    <cellStyle name="Calculation 10 4" xfId="1592" xr:uid="{00000000-0005-0000-0000-000099050000}"/>
    <cellStyle name="Calculation 10 4 2" xfId="2595" xr:uid="{00000000-0005-0000-0000-00009A050000}"/>
    <cellStyle name="Calculation 10 4 3" xfId="2997" xr:uid="{00000000-0005-0000-0000-00009B050000}"/>
    <cellStyle name="Calculation 10 5" xfId="1593" xr:uid="{00000000-0005-0000-0000-00009C050000}"/>
    <cellStyle name="Calculation 10 5 2" xfId="2596" xr:uid="{00000000-0005-0000-0000-00009D050000}"/>
    <cellStyle name="Calculation 10 5 3" xfId="2844" xr:uid="{00000000-0005-0000-0000-00009E050000}"/>
    <cellStyle name="Calculation 10 6" xfId="1594" xr:uid="{00000000-0005-0000-0000-00009F050000}"/>
    <cellStyle name="Calculation 10 6 2" xfId="2597" xr:uid="{00000000-0005-0000-0000-0000A0050000}"/>
    <cellStyle name="Calculation 10 6 3" xfId="3000" xr:uid="{00000000-0005-0000-0000-0000A1050000}"/>
    <cellStyle name="Calculation 11 2" xfId="1595" xr:uid="{00000000-0005-0000-0000-0000A2050000}"/>
    <cellStyle name="Calculation 11 2 2" xfId="2598" xr:uid="{00000000-0005-0000-0000-0000A3050000}"/>
    <cellStyle name="Calculation 11 2 3" xfId="3001" xr:uid="{00000000-0005-0000-0000-0000A4050000}"/>
    <cellStyle name="Calculation 11 3" xfId="1596" xr:uid="{00000000-0005-0000-0000-0000A5050000}"/>
    <cellStyle name="Calculation 11 3 2" xfId="2599" xr:uid="{00000000-0005-0000-0000-0000A6050000}"/>
    <cellStyle name="Calculation 11 3 3" xfId="3002" xr:uid="{00000000-0005-0000-0000-0000A7050000}"/>
    <cellStyle name="Calculation 11 4" xfId="1597" xr:uid="{00000000-0005-0000-0000-0000A8050000}"/>
    <cellStyle name="Calculation 11 4 2" xfId="2600" xr:uid="{00000000-0005-0000-0000-0000A9050000}"/>
    <cellStyle name="Calculation 11 4 3" xfId="3003" xr:uid="{00000000-0005-0000-0000-0000AA050000}"/>
    <cellStyle name="Calculation 11 5" xfId="1598" xr:uid="{00000000-0005-0000-0000-0000AB050000}"/>
    <cellStyle name="Calculation 11 5 2" xfId="2601" xr:uid="{00000000-0005-0000-0000-0000AC050000}"/>
    <cellStyle name="Calculation 11 5 3" xfId="3004" xr:uid="{00000000-0005-0000-0000-0000AD050000}"/>
    <cellStyle name="Calculation 11 6" xfId="1599" xr:uid="{00000000-0005-0000-0000-0000AE050000}"/>
    <cellStyle name="Calculation 11 6 2" xfId="2602" xr:uid="{00000000-0005-0000-0000-0000AF050000}"/>
    <cellStyle name="Calculation 11 6 3" xfId="3005" xr:uid="{00000000-0005-0000-0000-0000B0050000}"/>
    <cellStyle name="Calculation 2" xfId="104" xr:uid="{00000000-0005-0000-0000-0000B1050000}"/>
    <cellStyle name="Calculation 2 2" xfId="1600" xr:uid="{00000000-0005-0000-0000-0000B2050000}"/>
    <cellStyle name="Calculation 2 2 2" xfId="2603" xr:uid="{00000000-0005-0000-0000-0000B3050000}"/>
    <cellStyle name="Calculation 2 2 3" xfId="2999" xr:uid="{00000000-0005-0000-0000-0000B4050000}"/>
    <cellStyle name="Calculation 2 3" xfId="1601" xr:uid="{00000000-0005-0000-0000-0000B5050000}"/>
    <cellStyle name="Calculation 2 3 2" xfId="2604" xr:uid="{00000000-0005-0000-0000-0000B6050000}"/>
    <cellStyle name="Calculation 2 3 3" xfId="2845" xr:uid="{00000000-0005-0000-0000-0000B7050000}"/>
    <cellStyle name="Calculation 2 4" xfId="1602" xr:uid="{00000000-0005-0000-0000-0000B8050000}"/>
    <cellStyle name="Calculation 2 4 2" xfId="2605" xr:uid="{00000000-0005-0000-0000-0000B9050000}"/>
    <cellStyle name="Calculation 2 4 3" xfId="3006" xr:uid="{00000000-0005-0000-0000-0000BA050000}"/>
    <cellStyle name="Calculation 2 5" xfId="1603" xr:uid="{00000000-0005-0000-0000-0000BB050000}"/>
    <cellStyle name="Calculation 2 5 2" xfId="2606" xr:uid="{00000000-0005-0000-0000-0000BC050000}"/>
    <cellStyle name="Calculation 2 5 3" xfId="3007" xr:uid="{00000000-0005-0000-0000-0000BD050000}"/>
    <cellStyle name="Calculation 2 6" xfId="1604" xr:uid="{00000000-0005-0000-0000-0000BE050000}"/>
    <cellStyle name="Calculation 2 6 2" xfId="2607" xr:uid="{00000000-0005-0000-0000-0000BF050000}"/>
    <cellStyle name="Calculation 2 6 3" xfId="3008" xr:uid="{00000000-0005-0000-0000-0000C0050000}"/>
    <cellStyle name="Calculation 2 7" xfId="2544" xr:uid="{00000000-0005-0000-0000-0000C1050000}"/>
    <cellStyle name="Calculation 2 8" xfId="2943" xr:uid="{00000000-0005-0000-0000-0000C2050000}"/>
    <cellStyle name="Calculation 3" xfId="105" xr:uid="{00000000-0005-0000-0000-0000C3050000}"/>
    <cellStyle name="Calculation 3 10" xfId="2868" xr:uid="{00000000-0005-0000-0000-0000C4050000}"/>
    <cellStyle name="Calculation 3 2" xfId="1606" xr:uid="{00000000-0005-0000-0000-0000C5050000}"/>
    <cellStyle name="Calculation 3 2 2" xfId="2609" xr:uid="{00000000-0005-0000-0000-0000C6050000}"/>
    <cellStyle name="Calculation 3 2 3" xfId="2875" xr:uid="{00000000-0005-0000-0000-0000C7050000}"/>
    <cellStyle name="Calculation 3 3" xfId="1607" xr:uid="{00000000-0005-0000-0000-0000C8050000}"/>
    <cellStyle name="Calculation 3 3 2" xfId="2610" xr:uid="{00000000-0005-0000-0000-0000C9050000}"/>
    <cellStyle name="Calculation 3 3 3" xfId="2904" xr:uid="{00000000-0005-0000-0000-0000CA050000}"/>
    <cellStyle name="Calculation 3 4" xfId="1608" xr:uid="{00000000-0005-0000-0000-0000CB050000}"/>
    <cellStyle name="Calculation 3 4 2" xfId="2611" xr:uid="{00000000-0005-0000-0000-0000CC050000}"/>
    <cellStyle name="Calculation 3 4 3" xfId="2876" xr:uid="{00000000-0005-0000-0000-0000CD050000}"/>
    <cellStyle name="Calculation 3 5" xfId="1609" xr:uid="{00000000-0005-0000-0000-0000CE050000}"/>
    <cellStyle name="Calculation 3 5 2" xfId="2612" xr:uid="{00000000-0005-0000-0000-0000CF050000}"/>
    <cellStyle name="Calculation 3 5 3" xfId="2877" xr:uid="{00000000-0005-0000-0000-0000D0050000}"/>
    <cellStyle name="Calculation 3 6" xfId="1610" xr:uid="{00000000-0005-0000-0000-0000D1050000}"/>
    <cellStyle name="Calculation 3 6 2" xfId="2613" xr:uid="{00000000-0005-0000-0000-0000D2050000}"/>
    <cellStyle name="Calculation 3 6 3" xfId="3010" xr:uid="{00000000-0005-0000-0000-0000D3050000}"/>
    <cellStyle name="Calculation 3 7" xfId="1611" xr:uid="{00000000-0005-0000-0000-0000D4050000}"/>
    <cellStyle name="Calculation 3 7 2" xfId="2614" xr:uid="{00000000-0005-0000-0000-0000D5050000}"/>
    <cellStyle name="Calculation 3 7 3" xfId="2846" xr:uid="{00000000-0005-0000-0000-0000D6050000}"/>
    <cellStyle name="Calculation 3 8" xfId="1605" xr:uid="{00000000-0005-0000-0000-0000D7050000}"/>
    <cellStyle name="Calculation 3 8 2" xfId="2608" xr:uid="{00000000-0005-0000-0000-0000D8050000}"/>
    <cellStyle name="Calculation 3 8 3" xfId="3009" xr:uid="{00000000-0005-0000-0000-0000D9050000}"/>
    <cellStyle name="Calculation 3 9" xfId="2545" xr:uid="{00000000-0005-0000-0000-0000DA050000}"/>
    <cellStyle name="Calculation 4" xfId="106" xr:uid="{00000000-0005-0000-0000-0000DB050000}"/>
    <cellStyle name="Calculation 4 10" xfId="2897" xr:uid="{00000000-0005-0000-0000-0000DC050000}"/>
    <cellStyle name="Calculation 4 2" xfId="1613" xr:uid="{00000000-0005-0000-0000-0000DD050000}"/>
    <cellStyle name="Calculation 4 2 2" xfId="2616" xr:uid="{00000000-0005-0000-0000-0000DE050000}"/>
    <cellStyle name="Calculation 4 2 3" xfId="3152" xr:uid="{00000000-0005-0000-0000-0000DF050000}"/>
    <cellStyle name="Calculation 4 3" xfId="1614" xr:uid="{00000000-0005-0000-0000-0000E0050000}"/>
    <cellStyle name="Calculation 4 3 2" xfId="2617" xr:uid="{00000000-0005-0000-0000-0000E1050000}"/>
    <cellStyle name="Calculation 4 3 3" xfId="3013" xr:uid="{00000000-0005-0000-0000-0000E2050000}"/>
    <cellStyle name="Calculation 4 4" xfId="1615" xr:uid="{00000000-0005-0000-0000-0000E3050000}"/>
    <cellStyle name="Calculation 4 4 2" xfId="2618" xr:uid="{00000000-0005-0000-0000-0000E4050000}"/>
    <cellStyle name="Calculation 4 4 3" xfId="3014" xr:uid="{00000000-0005-0000-0000-0000E5050000}"/>
    <cellStyle name="Calculation 4 5" xfId="1616" xr:uid="{00000000-0005-0000-0000-0000E6050000}"/>
    <cellStyle name="Calculation 4 5 2" xfId="2619" xr:uid="{00000000-0005-0000-0000-0000E7050000}"/>
    <cellStyle name="Calculation 4 5 3" xfId="3015" xr:uid="{00000000-0005-0000-0000-0000E8050000}"/>
    <cellStyle name="Calculation 4 6" xfId="1617" xr:uid="{00000000-0005-0000-0000-0000E9050000}"/>
    <cellStyle name="Calculation 4 6 2" xfId="2620" xr:uid="{00000000-0005-0000-0000-0000EA050000}"/>
    <cellStyle name="Calculation 4 6 3" xfId="2847" xr:uid="{00000000-0005-0000-0000-0000EB050000}"/>
    <cellStyle name="Calculation 4 7" xfId="1618" xr:uid="{00000000-0005-0000-0000-0000EC050000}"/>
    <cellStyle name="Calculation 4 7 2" xfId="2621" xr:uid="{00000000-0005-0000-0000-0000ED050000}"/>
    <cellStyle name="Calculation 4 7 3" xfId="3016" xr:uid="{00000000-0005-0000-0000-0000EE050000}"/>
    <cellStyle name="Calculation 4 8" xfId="1612" xr:uid="{00000000-0005-0000-0000-0000EF050000}"/>
    <cellStyle name="Calculation 4 8 2" xfId="2615" xr:uid="{00000000-0005-0000-0000-0000F0050000}"/>
    <cellStyle name="Calculation 4 8 3" xfId="3011" xr:uid="{00000000-0005-0000-0000-0000F1050000}"/>
    <cellStyle name="Calculation 4 9" xfId="2546" xr:uid="{00000000-0005-0000-0000-0000F2050000}"/>
    <cellStyle name="Calculation 5" xfId="107" xr:uid="{00000000-0005-0000-0000-0000F3050000}"/>
    <cellStyle name="Calculation 5 2" xfId="1619" xr:uid="{00000000-0005-0000-0000-0000F4050000}"/>
    <cellStyle name="Calculation 5 2 2" xfId="2622" xr:uid="{00000000-0005-0000-0000-0000F5050000}"/>
    <cellStyle name="Calculation 5 2 3" xfId="3017" xr:uid="{00000000-0005-0000-0000-0000F6050000}"/>
    <cellStyle name="Calculation 5 3" xfId="1620" xr:uid="{00000000-0005-0000-0000-0000F7050000}"/>
    <cellStyle name="Calculation 5 3 2" xfId="2623" xr:uid="{00000000-0005-0000-0000-0000F8050000}"/>
    <cellStyle name="Calculation 5 3 3" xfId="3012" xr:uid="{00000000-0005-0000-0000-0000F9050000}"/>
    <cellStyle name="Calculation 5 4" xfId="1621" xr:uid="{00000000-0005-0000-0000-0000FA050000}"/>
    <cellStyle name="Calculation 5 4 2" xfId="2624" xr:uid="{00000000-0005-0000-0000-0000FB050000}"/>
    <cellStyle name="Calculation 5 4 3" xfId="2867" xr:uid="{00000000-0005-0000-0000-0000FC050000}"/>
    <cellStyle name="Calculation 5 5" xfId="1622" xr:uid="{00000000-0005-0000-0000-0000FD050000}"/>
    <cellStyle name="Calculation 5 5 2" xfId="2625" xr:uid="{00000000-0005-0000-0000-0000FE050000}"/>
    <cellStyle name="Calculation 5 5 3" xfId="3018" xr:uid="{00000000-0005-0000-0000-0000FF050000}"/>
    <cellStyle name="Calculation 5 6" xfId="1623" xr:uid="{00000000-0005-0000-0000-000000060000}"/>
    <cellStyle name="Calculation 5 6 2" xfId="2626" xr:uid="{00000000-0005-0000-0000-000001060000}"/>
    <cellStyle name="Calculation 5 6 3" xfId="3019" xr:uid="{00000000-0005-0000-0000-000002060000}"/>
    <cellStyle name="Calculation 5 7" xfId="2547" xr:uid="{00000000-0005-0000-0000-000003060000}"/>
    <cellStyle name="Calculation 5 8" xfId="2950" xr:uid="{00000000-0005-0000-0000-000004060000}"/>
    <cellStyle name="Calculation 6" xfId="108" xr:uid="{00000000-0005-0000-0000-000005060000}"/>
    <cellStyle name="Calculation 6 2" xfId="1624" xr:uid="{00000000-0005-0000-0000-000006060000}"/>
    <cellStyle name="Calculation 6 2 2" xfId="2627" xr:uid="{00000000-0005-0000-0000-000007060000}"/>
    <cellStyle name="Calculation 6 2 3" xfId="3020" xr:uid="{00000000-0005-0000-0000-000008060000}"/>
    <cellStyle name="Calculation 6 3" xfId="1625" xr:uid="{00000000-0005-0000-0000-000009060000}"/>
    <cellStyle name="Calculation 6 3 2" xfId="2628" xr:uid="{00000000-0005-0000-0000-00000A060000}"/>
    <cellStyle name="Calculation 6 3 3" xfId="3021" xr:uid="{00000000-0005-0000-0000-00000B060000}"/>
    <cellStyle name="Calculation 6 4" xfId="1626" xr:uid="{00000000-0005-0000-0000-00000C060000}"/>
    <cellStyle name="Calculation 6 4 2" xfId="2629" xr:uid="{00000000-0005-0000-0000-00000D060000}"/>
    <cellStyle name="Calculation 6 4 3" xfId="3022" xr:uid="{00000000-0005-0000-0000-00000E060000}"/>
    <cellStyle name="Calculation 6 5" xfId="1627" xr:uid="{00000000-0005-0000-0000-00000F060000}"/>
    <cellStyle name="Calculation 6 5 2" xfId="2630" xr:uid="{00000000-0005-0000-0000-000010060000}"/>
    <cellStyle name="Calculation 6 5 3" xfId="3140" xr:uid="{00000000-0005-0000-0000-000011060000}"/>
    <cellStyle name="Calculation 6 6" xfId="1628" xr:uid="{00000000-0005-0000-0000-000012060000}"/>
    <cellStyle name="Calculation 6 6 2" xfId="2631" xr:uid="{00000000-0005-0000-0000-000013060000}"/>
    <cellStyle name="Calculation 6 6 3" xfId="2878" xr:uid="{00000000-0005-0000-0000-000014060000}"/>
    <cellStyle name="Calculation 6 7" xfId="2548" xr:uid="{00000000-0005-0000-0000-000015060000}"/>
    <cellStyle name="Calculation 6 8" xfId="2944" xr:uid="{00000000-0005-0000-0000-000016060000}"/>
    <cellStyle name="Calculation 7" xfId="109" xr:uid="{00000000-0005-0000-0000-000017060000}"/>
    <cellStyle name="Calculation 7 2" xfId="1629" xr:uid="{00000000-0005-0000-0000-000018060000}"/>
    <cellStyle name="Calculation 7 2 2" xfId="2632" xr:uid="{00000000-0005-0000-0000-000019060000}"/>
    <cellStyle name="Calculation 7 2 3" xfId="2905" xr:uid="{00000000-0005-0000-0000-00001A060000}"/>
    <cellStyle name="Calculation 7 3" xfId="1630" xr:uid="{00000000-0005-0000-0000-00001B060000}"/>
    <cellStyle name="Calculation 7 3 2" xfId="2633" xr:uid="{00000000-0005-0000-0000-00001C060000}"/>
    <cellStyle name="Calculation 7 3 3" xfId="3024" xr:uid="{00000000-0005-0000-0000-00001D060000}"/>
    <cellStyle name="Calculation 7 4" xfId="1631" xr:uid="{00000000-0005-0000-0000-00001E060000}"/>
    <cellStyle name="Calculation 7 4 2" xfId="2634" xr:uid="{00000000-0005-0000-0000-00001F060000}"/>
    <cellStyle name="Calculation 7 4 3" xfId="3025" xr:uid="{00000000-0005-0000-0000-000020060000}"/>
    <cellStyle name="Calculation 7 5" xfId="1632" xr:uid="{00000000-0005-0000-0000-000021060000}"/>
    <cellStyle name="Calculation 7 5 2" xfId="2635" xr:uid="{00000000-0005-0000-0000-000022060000}"/>
    <cellStyle name="Calculation 7 5 3" xfId="3026" xr:uid="{00000000-0005-0000-0000-000023060000}"/>
    <cellStyle name="Calculation 7 6" xfId="1633" xr:uid="{00000000-0005-0000-0000-000024060000}"/>
    <cellStyle name="Calculation 7 6 2" xfId="2636" xr:uid="{00000000-0005-0000-0000-000025060000}"/>
    <cellStyle name="Calculation 7 6 3" xfId="3027" xr:uid="{00000000-0005-0000-0000-000026060000}"/>
    <cellStyle name="Calculation 7 7" xfId="2549" xr:uid="{00000000-0005-0000-0000-000027060000}"/>
    <cellStyle name="Calculation 7 8" xfId="2945" xr:uid="{00000000-0005-0000-0000-000028060000}"/>
    <cellStyle name="Calculation 8 2" xfId="1634" xr:uid="{00000000-0005-0000-0000-000029060000}"/>
    <cellStyle name="Calculation 8 2 2" xfId="2637" xr:uid="{00000000-0005-0000-0000-00002A060000}"/>
    <cellStyle name="Calculation 8 2 3" xfId="3028" xr:uid="{00000000-0005-0000-0000-00002B060000}"/>
    <cellStyle name="Calculation 8 3" xfId="1635" xr:uid="{00000000-0005-0000-0000-00002C060000}"/>
    <cellStyle name="Calculation 8 3 2" xfId="2638" xr:uid="{00000000-0005-0000-0000-00002D060000}"/>
    <cellStyle name="Calculation 8 3 3" xfId="2906" xr:uid="{00000000-0005-0000-0000-00002E060000}"/>
    <cellStyle name="Calculation 8 4" xfId="1636" xr:uid="{00000000-0005-0000-0000-00002F060000}"/>
    <cellStyle name="Calculation 8 4 2" xfId="2639" xr:uid="{00000000-0005-0000-0000-000030060000}"/>
    <cellStyle name="Calculation 8 4 3" xfId="3029" xr:uid="{00000000-0005-0000-0000-000031060000}"/>
    <cellStyle name="Calculation 8 5" xfId="1637" xr:uid="{00000000-0005-0000-0000-000032060000}"/>
    <cellStyle name="Calculation 8 5 2" xfId="2640" xr:uid="{00000000-0005-0000-0000-000033060000}"/>
    <cellStyle name="Calculation 8 5 3" xfId="3023" xr:uid="{00000000-0005-0000-0000-000034060000}"/>
    <cellStyle name="Calculation 8 6" xfId="1638" xr:uid="{00000000-0005-0000-0000-000035060000}"/>
    <cellStyle name="Calculation 8 6 2" xfId="2641" xr:uid="{00000000-0005-0000-0000-000036060000}"/>
    <cellStyle name="Calculation 8 6 3" xfId="2879" xr:uid="{00000000-0005-0000-0000-000037060000}"/>
    <cellStyle name="Calculation 9 2" xfId="1639" xr:uid="{00000000-0005-0000-0000-000038060000}"/>
    <cellStyle name="Calculation 9 2 2" xfId="2642" xr:uid="{00000000-0005-0000-0000-000039060000}"/>
    <cellStyle name="Calculation 9 2 3" xfId="3030" xr:uid="{00000000-0005-0000-0000-00003A060000}"/>
    <cellStyle name="Calculation 9 3" xfId="1640" xr:uid="{00000000-0005-0000-0000-00003B060000}"/>
    <cellStyle name="Calculation 9 3 2" xfId="2643" xr:uid="{00000000-0005-0000-0000-00003C060000}"/>
    <cellStyle name="Calculation 9 3 3" xfId="3031" xr:uid="{00000000-0005-0000-0000-00003D060000}"/>
    <cellStyle name="Calculation 9 4" xfId="1641" xr:uid="{00000000-0005-0000-0000-00003E060000}"/>
    <cellStyle name="Calculation 9 4 2" xfId="2644" xr:uid="{00000000-0005-0000-0000-00003F060000}"/>
    <cellStyle name="Calculation 9 4 3" xfId="2907" xr:uid="{00000000-0005-0000-0000-000040060000}"/>
    <cellStyle name="Calculation 9 5" xfId="1642" xr:uid="{00000000-0005-0000-0000-000041060000}"/>
    <cellStyle name="Calculation 9 5 2" xfId="2645" xr:uid="{00000000-0005-0000-0000-000042060000}"/>
    <cellStyle name="Calculation 9 5 3" xfId="3032" xr:uid="{00000000-0005-0000-0000-000043060000}"/>
    <cellStyle name="Calculation 9 6" xfId="1643" xr:uid="{00000000-0005-0000-0000-000044060000}"/>
    <cellStyle name="Calculation 9 6 2" xfId="2646" xr:uid="{00000000-0005-0000-0000-000045060000}"/>
    <cellStyle name="Calculation 9 6 3" xfId="3033" xr:uid="{00000000-0005-0000-0000-000046060000}"/>
    <cellStyle name="Check Cell 10 2" xfId="1644" xr:uid="{00000000-0005-0000-0000-000047060000}"/>
    <cellStyle name="Check Cell 10 3" xfId="1645" xr:uid="{00000000-0005-0000-0000-000048060000}"/>
    <cellStyle name="Check Cell 10 4" xfId="1646" xr:uid="{00000000-0005-0000-0000-000049060000}"/>
    <cellStyle name="Check Cell 10 5" xfId="1647" xr:uid="{00000000-0005-0000-0000-00004A060000}"/>
    <cellStyle name="Check Cell 10 6" xfId="1648" xr:uid="{00000000-0005-0000-0000-00004B060000}"/>
    <cellStyle name="Check Cell 11 2" xfId="1649" xr:uid="{00000000-0005-0000-0000-00004C060000}"/>
    <cellStyle name="Check Cell 11 3" xfId="1650" xr:uid="{00000000-0005-0000-0000-00004D060000}"/>
    <cellStyle name="Check Cell 11 4" xfId="1651" xr:uid="{00000000-0005-0000-0000-00004E060000}"/>
    <cellStyle name="Check Cell 11 5" xfId="1652" xr:uid="{00000000-0005-0000-0000-00004F060000}"/>
    <cellStyle name="Check Cell 11 6" xfId="1653" xr:uid="{00000000-0005-0000-0000-000050060000}"/>
    <cellStyle name="Check Cell 2" xfId="110" xr:uid="{00000000-0005-0000-0000-000051060000}"/>
    <cellStyle name="Check Cell 2 2" xfId="1654" xr:uid="{00000000-0005-0000-0000-000052060000}"/>
    <cellStyle name="Check Cell 2 3" xfId="1655" xr:uid="{00000000-0005-0000-0000-000053060000}"/>
    <cellStyle name="Check Cell 2 4" xfId="1656" xr:uid="{00000000-0005-0000-0000-000054060000}"/>
    <cellStyle name="Check Cell 2 5" xfId="1657" xr:uid="{00000000-0005-0000-0000-000055060000}"/>
    <cellStyle name="Check Cell 2 6" xfId="1658" xr:uid="{00000000-0005-0000-0000-000056060000}"/>
    <cellStyle name="Check Cell 3" xfId="111" xr:uid="{00000000-0005-0000-0000-000057060000}"/>
    <cellStyle name="Check Cell 3 2" xfId="1660" xr:uid="{00000000-0005-0000-0000-000058060000}"/>
    <cellStyle name="Check Cell 3 3" xfId="1661" xr:uid="{00000000-0005-0000-0000-000059060000}"/>
    <cellStyle name="Check Cell 3 4" xfId="1662" xr:uid="{00000000-0005-0000-0000-00005A060000}"/>
    <cellStyle name="Check Cell 3 5" xfId="1663" xr:uid="{00000000-0005-0000-0000-00005B060000}"/>
    <cellStyle name="Check Cell 3 6" xfId="1664" xr:uid="{00000000-0005-0000-0000-00005C060000}"/>
    <cellStyle name="Check Cell 3 7" xfId="1665" xr:uid="{00000000-0005-0000-0000-00005D060000}"/>
    <cellStyle name="Check Cell 3 8" xfId="1659" xr:uid="{00000000-0005-0000-0000-00005E060000}"/>
    <cellStyle name="Check Cell 4" xfId="112" xr:uid="{00000000-0005-0000-0000-00005F060000}"/>
    <cellStyle name="Check Cell 4 2" xfId="1667" xr:uid="{00000000-0005-0000-0000-000060060000}"/>
    <cellStyle name="Check Cell 4 3" xfId="1668" xr:uid="{00000000-0005-0000-0000-000061060000}"/>
    <cellStyle name="Check Cell 4 4" xfId="1669" xr:uid="{00000000-0005-0000-0000-000062060000}"/>
    <cellStyle name="Check Cell 4 5" xfId="1670" xr:uid="{00000000-0005-0000-0000-000063060000}"/>
    <cellStyle name="Check Cell 4 6" xfId="1671" xr:uid="{00000000-0005-0000-0000-000064060000}"/>
    <cellStyle name="Check Cell 4 7" xfId="1672" xr:uid="{00000000-0005-0000-0000-000065060000}"/>
    <cellStyle name="Check Cell 4 8" xfId="1666" xr:uid="{00000000-0005-0000-0000-000066060000}"/>
    <cellStyle name="Check Cell 5" xfId="113" xr:uid="{00000000-0005-0000-0000-000067060000}"/>
    <cellStyle name="Check Cell 5 2" xfId="1673" xr:uid="{00000000-0005-0000-0000-000068060000}"/>
    <cellStyle name="Check Cell 5 3" xfId="1674" xr:uid="{00000000-0005-0000-0000-000069060000}"/>
    <cellStyle name="Check Cell 5 4" xfId="1675" xr:uid="{00000000-0005-0000-0000-00006A060000}"/>
    <cellStyle name="Check Cell 5 5" xfId="1676" xr:uid="{00000000-0005-0000-0000-00006B060000}"/>
    <cellStyle name="Check Cell 5 6" xfId="1677" xr:uid="{00000000-0005-0000-0000-00006C060000}"/>
    <cellStyle name="Check Cell 6" xfId="114" xr:uid="{00000000-0005-0000-0000-00006D060000}"/>
    <cellStyle name="Check Cell 6 2" xfId="1678" xr:uid="{00000000-0005-0000-0000-00006E060000}"/>
    <cellStyle name="Check Cell 6 3" xfId="1679" xr:uid="{00000000-0005-0000-0000-00006F060000}"/>
    <cellStyle name="Check Cell 6 4" xfId="1680" xr:uid="{00000000-0005-0000-0000-000070060000}"/>
    <cellStyle name="Check Cell 6 5" xfId="1681" xr:uid="{00000000-0005-0000-0000-000071060000}"/>
    <cellStyle name="Check Cell 6 6" xfId="1682" xr:uid="{00000000-0005-0000-0000-000072060000}"/>
    <cellStyle name="Check Cell 7" xfId="115" xr:uid="{00000000-0005-0000-0000-000073060000}"/>
    <cellStyle name="Check Cell 7 2" xfId="1683" xr:uid="{00000000-0005-0000-0000-000074060000}"/>
    <cellStyle name="Check Cell 7 3" xfId="1684" xr:uid="{00000000-0005-0000-0000-000075060000}"/>
    <cellStyle name="Check Cell 7 4" xfId="1685" xr:uid="{00000000-0005-0000-0000-000076060000}"/>
    <cellStyle name="Check Cell 7 5" xfId="1686" xr:uid="{00000000-0005-0000-0000-000077060000}"/>
    <cellStyle name="Check Cell 7 6" xfId="1687" xr:uid="{00000000-0005-0000-0000-000078060000}"/>
    <cellStyle name="Check Cell 8 2" xfId="1688" xr:uid="{00000000-0005-0000-0000-000079060000}"/>
    <cellStyle name="Check Cell 8 3" xfId="1689" xr:uid="{00000000-0005-0000-0000-00007A060000}"/>
    <cellStyle name="Check Cell 8 4" xfId="1690" xr:uid="{00000000-0005-0000-0000-00007B060000}"/>
    <cellStyle name="Check Cell 8 5" xfId="1691" xr:uid="{00000000-0005-0000-0000-00007C060000}"/>
    <cellStyle name="Check Cell 8 6" xfId="1692" xr:uid="{00000000-0005-0000-0000-00007D060000}"/>
    <cellStyle name="Check Cell 9 2" xfId="1693" xr:uid="{00000000-0005-0000-0000-00007E060000}"/>
    <cellStyle name="Check Cell 9 3" xfId="1694" xr:uid="{00000000-0005-0000-0000-00007F060000}"/>
    <cellStyle name="Check Cell 9 4" xfId="1695" xr:uid="{00000000-0005-0000-0000-000080060000}"/>
    <cellStyle name="Check Cell 9 5" xfId="1696" xr:uid="{00000000-0005-0000-0000-000081060000}"/>
    <cellStyle name="Check Cell 9 6" xfId="1697" xr:uid="{00000000-0005-0000-0000-000082060000}"/>
    <cellStyle name="Client Name" xfId="116" xr:uid="{00000000-0005-0000-0000-000083060000}"/>
    <cellStyle name="Column Headings" xfId="117" xr:uid="{00000000-0005-0000-0000-000084060000}"/>
    <cellStyle name="Comma" xfId="1" builtinId="3"/>
    <cellStyle name="Comma 18" xfId="1698" xr:uid="{00000000-0005-0000-0000-000086060000}"/>
    <cellStyle name="Comma 19" xfId="1699" xr:uid="{00000000-0005-0000-0000-000087060000}"/>
    <cellStyle name="Comma 19 2" xfId="1700" xr:uid="{00000000-0005-0000-0000-000088060000}"/>
    <cellStyle name="Comma 2" xfId="118" xr:uid="{00000000-0005-0000-0000-000089060000}"/>
    <cellStyle name="Comma 2 2" xfId="119" xr:uid="{00000000-0005-0000-0000-00008A060000}"/>
    <cellStyle name="Comma 2 3" xfId="120" xr:uid="{00000000-0005-0000-0000-00008B060000}"/>
    <cellStyle name="Comma 2 3 2" xfId="1701" xr:uid="{00000000-0005-0000-0000-00008C060000}"/>
    <cellStyle name="Comma 2 4" xfId="121" xr:uid="{00000000-0005-0000-0000-00008D060000}"/>
    <cellStyle name="Comma 2 4 2" xfId="2525" xr:uid="{00000000-0005-0000-0000-00008E060000}"/>
    <cellStyle name="Comma 20" xfId="1702" xr:uid="{00000000-0005-0000-0000-00008F060000}"/>
    <cellStyle name="Comma 20 2" xfId="1703" xr:uid="{00000000-0005-0000-0000-000090060000}"/>
    <cellStyle name="Comma 21" xfId="1704" xr:uid="{00000000-0005-0000-0000-000091060000}"/>
    <cellStyle name="Comma 21 2" xfId="1705" xr:uid="{00000000-0005-0000-0000-000092060000}"/>
    <cellStyle name="Comma 22" xfId="1706" xr:uid="{00000000-0005-0000-0000-000093060000}"/>
    <cellStyle name="Comma 22 2" xfId="1707" xr:uid="{00000000-0005-0000-0000-000094060000}"/>
    <cellStyle name="Comma 23" xfId="1708" xr:uid="{00000000-0005-0000-0000-000095060000}"/>
    <cellStyle name="Comma 23 2" xfId="1709" xr:uid="{00000000-0005-0000-0000-000096060000}"/>
    <cellStyle name="Comma 24" xfId="1710" xr:uid="{00000000-0005-0000-0000-000097060000}"/>
    <cellStyle name="Comma 24 2" xfId="1711" xr:uid="{00000000-0005-0000-0000-000098060000}"/>
    <cellStyle name="Comma 27" xfId="1712" xr:uid="{00000000-0005-0000-0000-000099060000}"/>
    <cellStyle name="Comma 27 2" xfId="1713" xr:uid="{00000000-0005-0000-0000-00009A060000}"/>
    <cellStyle name="Comma 28" xfId="1714" xr:uid="{00000000-0005-0000-0000-00009B060000}"/>
    <cellStyle name="Comma 28 2" xfId="1715" xr:uid="{00000000-0005-0000-0000-00009C060000}"/>
    <cellStyle name="Comma 3" xfId="122" xr:uid="{00000000-0005-0000-0000-00009D060000}"/>
    <cellStyle name="Comma 3 2" xfId="123" xr:uid="{00000000-0005-0000-0000-00009E060000}"/>
    <cellStyle name="Comma 3 3" xfId="124" xr:uid="{00000000-0005-0000-0000-00009F060000}"/>
    <cellStyle name="Comma 3 3 2" xfId="2524" xr:uid="{00000000-0005-0000-0000-0000A0060000}"/>
    <cellStyle name="Comma 3 4" xfId="1716" xr:uid="{00000000-0005-0000-0000-0000A1060000}"/>
    <cellStyle name="Comma 3 4 2" xfId="3034" xr:uid="{00000000-0005-0000-0000-0000A2060000}"/>
    <cellStyle name="Comma 3 5" xfId="2521" xr:uid="{00000000-0005-0000-0000-0000A3060000}"/>
    <cellStyle name="Comma 3 5 2" xfId="3154" xr:uid="{00000000-0005-0000-0000-0000A4060000}"/>
    <cellStyle name="Comma 3 6" xfId="2530" xr:uid="{00000000-0005-0000-0000-0000A5060000}"/>
    <cellStyle name="Comma 3 6 2" xfId="3158" xr:uid="{00000000-0005-0000-0000-0000A6060000}"/>
    <cellStyle name="Comma 3 7" xfId="2848" xr:uid="{00000000-0005-0000-0000-0000A7060000}"/>
    <cellStyle name="Comma 30" xfId="1717" xr:uid="{00000000-0005-0000-0000-0000A8060000}"/>
    <cellStyle name="Comma 30 2" xfId="1718" xr:uid="{00000000-0005-0000-0000-0000A9060000}"/>
    <cellStyle name="Comma 36" xfId="1719" xr:uid="{00000000-0005-0000-0000-0000AA060000}"/>
    <cellStyle name="Comma 36 2" xfId="1720" xr:uid="{00000000-0005-0000-0000-0000AB060000}"/>
    <cellStyle name="Comma 39 2" xfId="1721" xr:uid="{00000000-0005-0000-0000-0000AC060000}"/>
    <cellStyle name="Comma 4" xfId="125" xr:uid="{00000000-0005-0000-0000-0000AD060000}"/>
    <cellStyle name="Comma 4 2" xfId="126" xr:uid="{00000000-0005-0000-0000-0000AE060000}"/>
    <cellStyle name="Comma 4 3" xfId="1722" xr:uid="{00000000-0005-0000-0000-0000AF060000}"/>
    <cellStyle name="Comma 58 2" xfId="1723" xr:uid="{00000000-0005-0000-0000-0000B0060000}"/>
    <cellStyle name="Comma0" xfId="127" xr:uid="{00000000-0005-0000-0000-0000B1060000}"/>
    <cellStyle name="Comma0 2" xfId="2523" xr:uid="{00000000-0005-0000-0000-0000B2060000}"/>
    <cellStyle name="Currency 18" xfId="1724" xr:uid="{00000000-0005-0000-0000-0000B3060000}"/>
    <cellStyle name="Currency 18 2" xfId="1725" xr:uid="{00000000-0005-0000-0000-0000B4060000}"/>
    <cellStyle name="Currency 19" xfId="1726" xr:uid="{00000000-0005-0000-0000-0000B5060000}"/>
    <cellStyle name="Currency 19 2" xfId="1727" xr:uid="{00000000-0005-0000-0000-0000B6060000}"/>
    <cellStyle name="Currency 2" xfId="128" xr:uid="{00000000-0005-0000-0000-0000B7060000}"/>
    <cellStyle name="Currency 2 2" xfId="129" xr:uid="{00000000-0005-0000-0000-0000B8060000}"/>
    <cellStyle name="Currency 2 3" xfId="130" xr:uid="{00000000-0005-0000-0000-0000B9060000}"/>
    <cellStyle name="Currency 2 3 2" xfId="1729" xr:uid="{00000000-0005-0000-0000-0000BA060000}"/>
    <cellStyle name="Currency 2 3 3" xfId="1728" xr:uid="{00000000-0005-0000-0000-0000BB060000}"/>
    <cellStyle name="Currency 2 4" xfId="1730" xr:uid="{00000000-0005-0000-0000-0000BC060000}"/>
    <cellStyle name="Currency 20" xfId="1731" xr:uid="{00000000-0005-0000-0000-0000BD060000}"/>
    <cellStyle name="Currency 20 2" xfId="1732" xr:uid="{00000000-0005-0000-0000-0000BE060000}"/>
    <cellStyle name="Currency 21" xfId="1733" xr:uid="{00000000-0005-0000-0000-0000BF060000}"/>
    <cellStyle name="Currency 21 2" xfId="1734" xr:uid="{00000000-0005-0000-0000-0000C0060000}"/>
    <cellStyle name="Currency 22" xfId="1735" xr:uid="{00000000-0005-0000-0000-0000C1060000}"/>
    <cellStyle name="Currency 22 2" xfId="1736" xr:uid="{00000000-0005-0000-0000-0000C2060000}"/>
    <cellStyle name="Currency 23" xfId="1737" xr:uid="{00000000-0005-0000-0000-0000C3060000}"/>
    <cellStyle name="Currency 23 2" xfId="1738" xr:uid="{00000000-0005-0000-0000-0000C4060000}"/>
    <cellStyle name="Currency 24" xfId="1739" xr:uid="{00000000-0005-0000-0000-0000C5060000}"/>
    <cellStyle name="Currency 24 2" xfId="1740" xr:uid="{00000000-0005-0000-0000-0000C6060000}"/>
    <cellStyle name="Currency 27" xfId="1741" xr:uid="{00000000-0005-0000-0000-0000C7060000}"/>
    <cellStyle name="Currency 27 2" xfId="1742" xr:uid="{00000000-0005-0000-0000-0000C8060000}"/>
    <cellStyle name="Currency 28" xfId="1743" xr:uid="{00000000-0005-0000-0000-0000C9060000}"/>
    <cellStyle name="Currency 28 2" xfId="1744" xr:uid="{00000000-0005-0000-0000-0000CA060000}"/>
    <cellStyle name="Currency 3" xfId="131" xr:uid="{00000000-0005-0000-0000-0000CB060000}"/>
    <cellStyle name="Currency 3 2" xfId="1745" xr:uid="{00000000-0005-0000-0000-0000CC060000}"/>
    <cellStyle name="Currency 36" xfId="1746" xr:uid="{00000000-0005-0000-0000-0000CD060000}"/>
    <cellStyle name="Currency 36 2" xfId="1747" xr:uid="{00000000-0005-0000-0000-0000CE060000}"/>
    <cellStyle name="Currency 39 2" xfId="1748" xr:uid="{00000000-0005-0000-0000-0000CF060000}"/>
    <cellStyle name="Currency 43 2" xfId="1749" xr:uid="{00000000-0005-0000-0000-0000D0060000}"/>
    <cellStyle name="Currency0" xfId="132" xr:uid="{00000000-0005-0000-0000-0000D1060000}"/>
    <cellStyle name="Currency0 2" xfId="2522" xr:uid="{00000000-0005-0000-0000-0000D2060000}"/>
    <cellStyle name="Date" xfId="133" xr:uid="{00000000-0005-0000-0000-0000D3060000}"/>
    <cellStyle name="Decimal 2 (e.g. 1,000.00)" xfId="134" xr:uid="{00000000-0005-0000-0000-0000D4060000}"/>
    <cellStyle name="Double Underline" xfId="135" xr:uid="{00000000-0005-0000-0000-0000D5060000}"/>
    <cellStyle name="Double Underscore" xfId="136" xr:uid="{00000000-0005-0000-0000-0000D6060000}"/>
    <cellStyle name="Emphasis 1" xfId="137" xr:uid="{00000000-0005-0000-0000-0000D7060000}"/>
    <cellStyle name="Emphasis 2" xfId="138" xr:uid="{00000000-0005-0000-0000-0000D8060000}"/>
    <cellStyle name="Emphasis 3" xfId="139" xr:uid="{00000000-0005-0000-0000-0000D9060000}"/>
    <cellStyle name="Explanatory Text 10 2" xfId="1750" xr:uid="{00000000-0005-0000-0000-0000DA060000}"/>
    <cellStyle name="Explanatory Text 10 3" xfId="1751" xr:uid="{00000000-0005-0000-0000-0000DB060000}"/>
    <cellStyle name="Explanatory Text 10 4" xfId="1752" xr:uid="{00000000-0005-0000-0000-0000DC060000}"/>
    <cellStyle name="Explanatory Text 10 5" xfId="1753" xr:uid="{00000000-0005-0000-0000-0000DD060000}"/>
    <cellStyle name="Explanatory Text 10 6" xfId="1754" xr:uid="{00000000-0005-0000-0000-0000DE060000}"/>
    <cellStyle name="Explanatory Text 11 2" xfId="1755" xr:uid="{00000000-0005-0000-0000-0000DF060000}"/>
    <cellStyle name="Explanatory Text 11 3" xfId="1756" xr:uid="{00000000-0005-0000-0000-0000E0060000}"/>
    <cellStyle name="Explanatory Text 11 4" xfId="1757" xr:uid="{00000000-0005-0000-0000-0000E1060000}"/>
    <cellStyle name="Explanatory Text 11 5" xfId="1758" xr:uid="{00000000-0005-0000-0000-0000E2060000}"/>
    <cellStyle name="Explanatory Text 11 6" xfId="1759" xr:uid="{00000000-0005-0000-0000-0000E3060000}"/>
    <cellStyle name="Explanatory Text 2" xfId="1760" xr:uid="{00000000-0005-0000-0000-0000E4060000}"/>
    <cellStyle name="Explanatory Text 2 2" xfId="1761" xr:uid="{00000000-0005-0000-0000-0000E5060000}"/>
    <cellStyle name="Explanatory Text 2 3" xfId="1762" xr:uid="{00000000-0005-0000-0000-0000E6060000}"/>
    <cellStyle name="Explanatory Text 2 4" xfId="1763" xr:uid="{00000000-0005-0000-0000-0000E7060000}"/>
    <cellStyle name="Explanatory Text 2 5" xfId="1764" xr:uid="{00000000-0005-0000-0000-0000E8060000}"/>
    <cellStyle name="Explanatory Text 2 6" xfId="1765" xr:uid="{00000000-0005-0000-0000-0000E9060000}"/>
    <cellStyle name="Explanatory Text 3" xfId="1766" xr:uid="{00000000-0005-0000-0000-0000EA060000}"/>
    <cellStyle name="Explanatory Text 3 2" xfId="1767" xr:uid="{00000000-0005-0000-0000-0000EB060000}"/>
    <cellStyle name="Explanatory Text 3 3" xfId="1768" xr:uid="{00000000-0005-0000-0000-0000EC060000}"/>
    <cellStyle name="Explanatory Text 3 4" xfId="1769" xr:uid="{00000000-0005-0000-0000-0000ED060000}"/>
    <cellStyle name="Explanatory Text 3 5" xfId="1770" xr:uid="{00000000-0005-0000-0000-0000EE060000}"/>
    <cellStyle name="Explanatory Text 3 6" xfId="1771" xr:uid="{00000000-0005-0000-0000-0000EF060000}"/>
    <cellStyle name="Explanatory Text 4 2" xfId="1772" xr:uid="{00000000-0005-0000-0000-0000F0060000}"/>
    <cellStyle name="Explanatory Text 4 3" xfId="1773" xr:uid="{00000000-0005-0000-0000-0000F1060000}"/>
    <cellStyle name="Explanatory Text 4 4" xfId="1774" xr:uid="{00000000-0005-0000-0000-0000F2060000}"/>
    <cellStyle name="Explanatory Text 4 5" xfId="1775" xr:uid="{00000000-0005-0000-0000-0000F3060000}"/>
    <cellStyle name="Explanatory Text 4 6" xfId="1776" xr:uid="{00000000-0005-0000-0000-0000F4060000}"/>
    <cellStyle name="Explanatory Text 5 2" xfId="1777" xr:uid="{00000000-0005-0000-0000-0000F5060000}"/>
    <cellStyle name="Explanatory Text 5 3" xfId="1778" xr:uid="{00000000-0005-0000-0000-0000F6060000}"/>
    <cellStyle name="Explanatory Text 5 4" xfId="1779" xr:uid="{00000000-0005-0000-0000-0000F7060000}"/>
    <cellStyle name="Explanatory Text 5 5" xfId="1780" xr:uid="{00000000-0005-0000-0000-0000F8060000}"/>
    <cellStyle name="Explanatory Text 5 6" xfId="1781" xr:uid="{00000000-0005-0000-0000-0000F9060000}"/>
    <cellStyle name="Explanatory Text 6 2" xfId="1782" xr:uid="{00000000-0005-0000-0000-0000FA060000}"/>
    <cellStyle name="Explanatory Text 6 3" xfId="1783" xr:uid="{00000000-0005-0000-0000-0000FB060000}"/>
    <cellStyle name="Explanatory Text 6 4" xfId="1784" xr:uid="{00000000-0005-0000-0000-0000FC060000}"/>
    <cellStyle name="Explanatory Text 6 5" xfId="1785" xr:uid="{00000000-0005-0000-0000-0000FD060000}"/>
    <cellStyle name="Explanatory Text 6 6" xfId="1786" xr:uid="{00000000-0005-0000-0000-0000FE060000}"/>
    <cellStyle name="Explanatory Text 7 2" xfId="1787" xr:uid="{00000000-0005-0000-0000-0000FF060000}"/>
    <cellStyle name="Explanatory Text 7 3" xfId="1788" xr:uid="{00000000-0005-0000-0000-000000070000}"/>
    <cellStyle name="Explanatory Text 7 4" xfId="1789" xr:uid="{00000000-0005-0000-0000-000001070000}"/>
    <cellStyle name="Explanatory Text 7 5" xfId="1790" xr:uid="{00000000-0005-0000-0000-000002070000}"/>
    <cellStyle name="Explanatory Text 7 6" xfId="1791" xr:uid="{00000000-0005-0000-0000-000003070000}"/>
    <cellStyle name="Explanatory Text 8 2" xfId="1792" xr:uid="{00000000-0005-0000-0000-000004070000}"/>
    <cellStyle name="Explanatory Text 8 3" xfId="1793" xr:uid="{00000000-0005-0000-0000-000005070000}"/>
    <cellStyle name="Explanatory Text 8 4" xfId="1794" xr:uid="{00000000-0005-0000-0000-000006070000}"/>
    <cellStyle name="Explanatory Text 8 5" xfId="1795" xr:uid="{00000000-0005-0000-0000-000007070000}"/>
    <cellStyle name="Explanatory Text 8 6" xfId="1796" xr:uid="{00000000-0005-0000-0000-000008070000}"/>
    <cellStyle name="Explanatory Text 9 2" xfId="1797" xr:uid="{00000000-0005-0000-0000-000009070000}"/>
    <cellStyle name="Explanatory Text 9 3" xfId="1798" xr:uid="{00000000-0005-0000-0000-00000A070000}"/>
    <cellStyle name="Explanatory Text 9 4" xfId="1799" xr:uid="{00000000-0005-0000-0000-00000B070000}"/>
    <cellStyle name="Explanatory Text 9 5" xfId="1800" xr:uid="{00000000-0005-0000-0000-00000C070000}"/>
    <cellStyle name="Explanatory Text 9 6" xfId="1801" xr:uid="{00000000-0005-0000-0000-00000D070000}"/>
    <cellStyle name="F2" xfId="140" xr:uid="{00000000-0005-0000-0000-00000E070000}"/>
    <cellStyle name="F3" xfId="141" xr:uid="{00000000-0005-0000-0000-00000F070000}"/>
    <cellStyle name="F4" xfId="142" xr:uid="{00000000-0005-0000-0000-000010070000}"/>
    <cellStyle name="F5" xfId="143" xr:uid="{00000000-0005-0000-0000-000011070000}"/>
    <cellStyle name="F6" xfId="144" xr:uid="{00000000-0005-0000-0000-000012070000}"/>
    <cellStyle name="F7" xfId="145" xr:uid="{00000000-0005-0000-0000-000013070000}"/>
    <cellStyle name="F8" xfId="146" xr:uid="{00000000-0005-0000-0000-000014070000}"/>
    <cellStyle name="Fixed" xfId="147" xr:uid="{00000000-0005-0000-0000-000015070000}"/>
    <cellStyle name="Good 10 2" xfId="1802" xr:uid="{00000000-0005-0000-0000-000016070000}"/>
    <cellStyle name="Good 10 3" xfId="1803" xr:uid="{00000000-0005-0000-0000-000017070000}"/>
    <cellStyle name="Good 10 4" xfId="1804" xr:uid="{00000000-0005-0000-0000-000018070000}"/>
    <cellStyle name="Good 10 5" xfId="1805" xr:uid="{00000000-0005-0000-0000-000019070000}"/>
    <cellStyle name="Good 10 6" xfId="1806" xr:uid="{00000000-0005-0000-0000-00001A070000}"/>
    <cellStyle name="Good 11 2" xfId="1807" xr:uid="{00000000-0005-0000-0000-00001B070000}"/>
    <cellStyle name="Good 11 3" xfId="1808" xr:uid="{00000000-0005-0000-0000-00001C070000}"/>
    <cellStyle name="Good 11 4" xfId="1809" xr:uid="{00000000-0005-0000-0000-00001D070000}"/>
    <cellStyle name="Good 11 5" xfId="1810" xr:uid="{00000000-0005-0000-0000-00001E070000}"/>
    <cellStyle name="Good 11 6" xfId="1811" xr:uid="{00000000-0005-0000-0000-00001F070000}"/>
    <cellStyle name="Good 2" xfId="148" xr:uid="{00000000-0005-0000-0000-000020070000}"/>
    <cellStyle name="Good 2 2" xfId="1812" xr:uid="{00000000-0005-0000-0000-000021070000}"/>
    <cellStyle name="Good 2 3" xfId="1813" xr:uid="{00000000-0005-0000-0000-000022070000}"/>
    <cellStyle name="Good 2 4" xfId="1814" xr:uid="{00000000-0005-0000-0000-000023070000}"/>
    <cellStyle name="Good 2 5" xfId="1815" xr:uid="{00000000-0005-0000-0000-000024070000}"/>
    <cellStyle name="Good 2 6" xfId="1816" xr:uid="{00000000-0005-0000-0000-000025070000}"/>
    <cellStyle name="Good 3" xfId="149" xr:uid="{00000000-0005-0000-0000-000026070000}"/>
    <cellStyle name="Good 3 2" xfId="1818" xr:uid="{00000000-0005-0000-0000-000027070000}"/>
    <cellStyle name="Good 3 3" xfId="1819" xr:uid="{00000000-0005-0000-0000-000028070000}"/>
    <cellStyle name="Good 3 4" xfId="1820" xr:uid="{00000000-0005-0000-0000-000029070000}"/>
    <cellStyle name="Good 3 5" xfId="1821" xr:uid="{00000000-0005-0000-0000-00002A070000}"/>
    <cellStyle name="Good 3 6" xfId="1822" xr:uid="{00000000-0005-0000-0000-00002B070000}"/>
    <cellStyle name="Good 3 7" xfId="1823" xr:uid="{00000000-0005-0000-0000-00002C070000}"/>
    <cellStyle name="Good 3 8" xfId="1817" xr:uid="{00000000-0005-0000-0000-00002D070000}"/>
    <cellStyle name="Good 4" xfId="150" xr:uid="{00000000-0005-0000-0000-00002E070000}"/>
    <cellStyle name="Good 4 2" xfId="1825" xr:uid="{00000000-0005-0000-0000-00002F070000}"/>
    <cellStyle name="Good 4 3" xfId="1826" xr:uid="{00000000-0005-0000-0000-000030070000}"/>
    <cellStyle name="Good 4 4" xfId="1827" xr:uid="{00000000-0005-0000-0000-000031070000}"/>
    <cellStyle name="Good 4 5" xfId="1828" xr:uid="{00000000-0005-0000-0000-000032070000}"/>
    <cellStyle name="Good 4 6" xfId="1829" xr:uid="{00000000-0005-0000-0000-000033070000}"/>
    <cellStyle name="Good 4 7" xfId="1830" xr:uid="{00000000-0005-0000-0000-000034070000}"/>
    <cellStyle name="Good 4 8" xfId="1824" xr:uid="{00000000-0005-0000-0000-000035070000}"/>
    <cellStyle name="Good 5" xfId="151" xr:uid="{00000000-0005-0000-0000-000036070000}"/>
    <cellStyle name="Good 5 2" xfId="1831" xr:uid="{00000000-0005-0000-0000-000037070000}"/>
    <cellStyle name="Good 5 3" xfId="1832" xr:uid="{00000000-0005-0000-0000-000038070000}"/>
    <cellStyle name="Good 5 4" xfId="1833" xr:uid="{00000000-0005-0000-0000-000039070000}"/>
    <cellStyle name="Good 5 5" xfId="1834" xr:uid="{00000000-0005-0000-0000-00003A070000}"/>
    <cellStyle name="Good 5 6" xfId="1835" xr:uid="{00000000-0005-0000-0000-00003B070000}"/>
    <cellStyle name="Good 6" xfId="152" xr:uid="{00000000-0005-0000-0000-00003C070000}"/>
    <cellStyle name="Good 6 2" xfId="1836" xr:uid="{00000000-0005-0000-0000-00003D070000}"/>
    <cellStyle name="Good 6 3" xfId="1837" xr:uid="{00000000-0005-0000-0000-00003E070000}"/>
    <cellStyle name="Good 6 4" xfId="1838" xr:uid="{00000000-0005-0000-0000-00003F070000}"/>
    <cellStyle name="Good 6 5" xfId="1839" xr:uid="{00000000-0005-0000-0000-000040070000}"/>
    <cellStyle name="Good 6 6" xfId="1840" xr:uid="{00000000-0005-0000-0000-000041070000}"/>
    <cellStyle name="Good 7" xfId="153" xr:uid="{00000000-0005-0000-0000-000042070000}"/>
    <cellStyle name="Good 7 2" xfId="1841" xr:uid="{00000000-0005-0000-0000-000043070000}"/>
    <cellStyle name="Good 7 3" xfId="1842" xr:uid="{00000000-0005-0000-0000-000044070000}"/>
    <cellStyle name="Good 7 4" xfId="1843" xr:uid="{00000000-0005-0000-0000-000045070000}"/>
    <cellStyle name="Good 7 5" xfId="1844" xr:uid="{00000000-0005-0000-0000-000046070000}"/>
    <cellStyle name="Good 7 6" xfId="1845" xr:uid="{00000000-0005-0000-0000-000047070000}"/>
    <cellStyle name="Good 8 2" xfId="1846" xr:uid="{00000000-0005-0000-0000-000048070000}"/>
    <cellStyle name="Good 8 3" xfId="1847" xr:uid="{00000000-0005-0000-0000-000049070000}"/>
    <cellStyle name="Good 8 4" xfId="1848" xr:uid="{00000000-0005-0000-0000-00004A070000}"/>
    <cellStyle name="Good 8 5" xfId="1849" xr:uid="{00000000-0005-0000-0000-00004B070000}"/>
    <cellStyle name="Good 8 6" xfId="1850" xr:uid="{00000000-0005-0000-0000-00004C070000}"/>
    <cellStyle name="Good 9 2" xfId="1851" xr:uid="{00000000-0005-0000-0000-00004D070000}"/>
    <cellStyle name="Good 9 3" xfId="1852" xr:uid="{00000000-0005-0000-0000-00004E070000}"/>
    <cellStyle name="Good 9 4" xfId="1853" xr:uid="{00000000-0005-0000-0000-00004F070000}"/>
    <cellStyle name="Good 9 5" xfId="1854" xr:uid="{00000000-0005-0000-0000-000050070000}"/>
    <cellStyle name="Good 9 6" xfId="1855" xr:uid="{00000000-0005-0000-0000-000051070000}"/>
    <cellStyle name="Heading 1 10 2" xfId="1856" xr:uid="{00000000-0005-0000-0000-000052070000}"/>
    <cellStyle name="Heading 1 10 3" xfId="1857" xr:uid="{00000000-0005-0000-0000-000053070000}"/>
    <cellStyle name="Heading 1 10 4" xfId="1858" xr:uid="{00000000-0005-0000-0000-000054070000}"/>
    <cellStyle name="Heading 1 10 5" xfId="1859" xr:uid="{00000000-0005-0000-0000-000055070000}"/>
    <cellStyle name="Heading 1 10 6" xfId="1860" xr:uid="{00000000-0005-0000-0000-000056070000}"/>
    <cellStyle name="Heading 1 11 2" xfId="1861" xr:uid="{00000000-0005-0000-0000-000057070000}"/>
    <cellStyle name="Heading 1 11 3" xfId="1862" xr:uid="{00000000-0005-0000-0000-000058070000}"/>
    <cellStyle name="Heading 1 11 4" xfId="1863" xr:uid="{00000000-0005-0000-0000-000059070000}"/>
    <cellStyle name="Heading 1 11 5" xfId="1864" xr:uid="{00000000-0005-0000-0000-00005A070000}"/>
    <cellStyle name="Heading 1 11 6" xfId="1865" xr:uid="{00000000-0005-0000-0000-00005B070000}"/>
    <cellStyle name="Heading 1 2" xfId="154" xr:uid="{00000000-0005-0000-0000-00005C070000}"/>
    <cellStyle name="Heading 1 2 2" xfId="1866" xr:uid="{00000000-0005-0000-0000-00005D070000}"/>
    <cellStyle name="Heading 1 2 3" xfId="1867" xr:uid="{00000000-0005-0000-0000-00005E070000}"/>
    <cellStyle name="Heading 1 2 4" xfId="1868" xr:uid="{00000000-0005-0000-0000-00005F070000}"/>
    <cellStyle name="Heading 1 2 5" xfId="1869" xr:uid="{00000000-0005-0000-0000-000060070000}"/>
    <cellStyle name="Heading 1 2 6" xfId="1870" xr:uid="{00000000-0005-0000-0000-000061070000}"/>
    <cellStyle name="Heading 1 3" xfId="155" xr:uid="{00000000-0005-0000-0000-000062070000}"/>
    <cellStyle name="Heading 1 3 2" xfId="1872" xr:uid="{00000000-0005-0000-0000-000063070000}"/>
    <cellStyle name="Heading 1 3 3" xfId="1873" xr:uid="{00000000-0005-0000-0000-000064070000}"/>
    <cellStyle name="Heading 1 3 4" xfId="1874" xr:uid="{00000000-0005-0000-0000-000065070000}"/>
    <cellStyle name="Heading 1 3 5" xfId="1875" xr:uid="{00000000-0005-0000-0000-000066070000}"/>
    <cellStyle name="Heading 1 3 6" xfId="1876" xr:uid="{00000000-0005-0000-0000-000067070000}"/>
    <cellStyle name="Heading 1 3 7" xfId="1877" xr:uid="{00000000-0005-0000-0000-000068070000}"/>
    <cellStyle name="Heading 1 3 8" xfId="1871" xr:uid="{00000000-0005-0000-0000-000069070000}"/>
    <cellStyle name="Heading 1 4" xfId="156" xr:uid="{00000000-0005-0000-0000-00006A070000}"/>
    <cellStyle name="Heading 1 4 2" xfId="1879" xr:uid="{00000000-0005-0000-0000-00006B070000}"/>
    <cellStyle name="Heading 1 4 3" xfId="1880" xr:uid="{00000000-0005-0000-0000-00006C070000}"/>
    <cellStyle name="Heading 1 4 4" xfId="1881" xr:uid="{00000000-0005-0000-0000-00006D070000}"/>
    <cellStyle name="Heading 1 4 5" xfId="1882" xr:uid="{00000000-0005-0000-0000-00006E070000}"/>
    <cellStyle name="Heading 1 4 6" xfId="1883" xr:uid="{00000000-0005-0000-0000-00006F070000}"/>
    <cellStyle name="Heading 1 4 7" xfId="1884" xr:uid="{00000000-0005-0000-0000-000070070000}"/>
    <cellStyle name="Heading 1 4 8" xfId="1878" xr:uid="{00000000-0005-0000-0000-000071070000}"/>
    <cellStyle name="Heading 1 5" xfId="157" xr:uid="{00000000-0005-0000-0000-000072070000}"/>
    <cellStyle name="Heading 1 5 2" xfId="1885" xr:uid="{00000000-0005-0000-0000-000073070000}"/>
    <cellStyle name="Heading 1 5 3" xfId="1886" xr:uid="{00000000-0005-0000-0000-000074070000}"/>
    <cellStyle name="Heading 1 5 4" xfId="1887" xr:uid="{00000000-0005-0000-0000-000075070000}"/>
    <cellStyle name="Heading 1 5 5" xfId="1888" xr:uid="{00000000-0005-0000-0000-000076070000}"/>
    <cellStyle name="Heading 1 5 6" xfId="1889" xr:uid="{00000000-0005-0000-0000-000077070000}"/>
    <cellStyle name="Heading 1 6" xfId="158" xr:uid="{00000000-0005-0000-0000-000078070000}"/>
    <cellStyle name="Heading 1 6 2" xfId="1890" xr:uid="{00000000-0005-0000-0000-000079070000}"/>
    <cellStyle name="Heading 1 6 3" xfId="1891" xr:uid="{00000000-0005-0000-0000-00007A070000}"/>
    <cellStyle name="Heading 1 6 4" xfId="1892" xr:uid="{00000000-0005-0000-0000-00007B070000}"/>
    <cellStyle name="Heading 1 6 5" xfId="1893" xr:uid="{00000000-0005-0000-0000-00007C070000}"/>
    <cellStyle name="Heading 1 6 6" xfId="1894" xr:uid="{00000000-0005-0000-0000-00007D070000}"/>
    <cellStyle name="Heading 1 7" xfId="159" xr:uid="{00000000-0005-0000-0000-00007E070000}"/>
    <cellStyle name="Heading 1 7 2" xfId="1895" xr:uid="{00000000-0005-0000-0000-00007F070000}"/>
    <cellStyle name="Heading 1 7 3" xfId="1896" xr:uid="{00000000-0005-0000-0000-000080070000}"/>
    <cellStyle name="Heading 1 7 4" xfId="1897" xr:uid="{00000000-0005-0000-0000-000081070000}"/>
    <cellStyle name="Heading 1 7 5" xfId="1898" xr:uid="{00000000-0005-0000-0000-000082070000}"/>
    <cellStyle name="Heading 1 7 6" xfId="1899" xr:uid="{00000000-0005-0000-0000-000083070000}"/>
    <cellStyle name="Heading 1 8 2" xfId="1900" xr:uid="{00000000-0005-0000-0000-000084070000}"/>
    <cellStyle name="Heading 1 8 3" xfId="1901" xr:uid="{00000000-0005-0000-0000-000085070000}"/>
    <cellStyle name="Heading 1 8 4" xfId="1902" xr:uid="{00000000-0005-0000-0000-000086070000}"/>
    <cellStyle name="Heading 1 8 5" xfId="1903" xr:uid="{00000000-0005-0000-0000-000087070000}"/>
    <cellStyle name="Heading 1 8 6" xfId="1904" xr:uid="{00000000-0005-0000-0000-000088070000}"/>
    <cellStyle name="Heading 1 9 2" xfId="1905" xr:uid="{00000000-0005-0000-0000-000089070000}"/>
    <cellStyle name="Heading 1 9 3" xfId="1906" xr:uid="{00000000-0005-0000-0000-00008A070000}"/>
    <cellStyle name="Heading 1 9 4" xfId="1907" xr:uid="{00000000-0005-0000-0000-00008B070000}"/>
    <cellStyle name="Heading 1 9 5" xfId="1908" xr:uid="{00000000-0005-0000-0000-00008C070000}"/>
    <cellStyle name="Heading 1 9 6" xfId="1909" xr:uid="{00000000-0005-0000-0000-00008D070000}"/>
    <cellStyle name="Heading 2 10 2" xfId="1910" xr:uid="{00000000-0005-0000-0000-00008E070000}"/>
    <cellStyle name="Heading 2 10 3" xfId="1911" xr:uid="{00000000-0005-0000-0000-00008F070000}"/>
    <cellStyle name="Heading 2 10 4" xfId="1912" xr:uid="{00000000-0005-0000-0000-000090070000}"/>
    <cellStyle name="Heading 2 10 5" xfId="1913" xr:uid="{00000000-0005-0000-0000-000091070000}"/>
    <cellStyle name="Heading 2 10 6" xfId="1914" xr:uid="{00000000-0005-0000-0000-000092070000}"/>
    <cellStyle name="Heading 2 11 2" xfId="1915" xr:uid="{00000000-0005-0000-0000-000093070000}"/>
    <cellStyle name="Heading 2 11 3" xfId="1916" xr:uid="{00000000-0005-0000-0000-000094070000}"/>
    <cellStyle name="Heading 2 11 4" xfId="1917" xr:uid="{00000000-0005-0000-0000-000095070000}"/>
    <cellStyle name="Heading 2 11 5" xfId="1918" xr:uid="{00000000-0005-0000-0000-000096070000}"/>
    <cellStyle name="Heading 2 11 6" xfId="1919" xr:uid="{00000000-0005-0000-0000-000097070000}"/>
    <cellStyle name="Heading 2 2" xfId="160" xr:uid="{00000000-0005-0000-0000-000098070000}"/>
    <cellStyle name="Heading 2 2 2" xfId="1920" xr:uid="{00000000-0005-0000-0000-000099070000}"/>
    <cellStyle name="Heading 2 2 3" xfId="1921" xr:uid="{00000000-0005-0000-0000-00009A070000}"/>
    <cellStyle name="Heading 2 2 4" xfId="1922" xr:uid="{00000000-0005-0000-0000-00009B070000}"/>
    <cellStyle name="Heading 2 2 5" xfId="1923" xr:uid="{00000000-0005-0000-0000-00009C070000}"/>
    <cellStyle name="Heading 2 2 6" xfId="1924" xr:uid="{00000000-0005-0000-0000-00009D070000}"/>
    <cellStyle name="Heading 2 3" xfId="161" xr:uid="{00000000-0005-0000-0000-00009E070000}"/>
    <cellStyle name="Heading 2 3 2" xfId="1926" xr:uid="{00000000-0005-0000-0000-00009F070000}"/>
    <cellStyle name="Heading 2 3 3" xfId="1927" xr:uid="{00000000-0005-0000-0000-0000A0070000}"/>
    <cellStyle name="Heading 2 3 4" xfId="1928" xr:uid="{00000000-0005-0000-0000-0000A1070000}"/>
    <cellStyle name="Heading 2 3 5" xfId="1929" xr:uid="{00000000-0005-0000-0000-0000A2070000}"/>
    <cellStyle name="Heading 2 3 6" xfId="1930" xr:uid="{00000000-0005-0000-0000-0000A3070000}"/>
    <cellStyle name="Heading 2 3 7" xfId="1931" xr:uid="{00000000-0005-0000-0000-0000A4070000}"/>
    <cellStyle name="Heading 2 3 8" xfId="1925" xr:uid="{00000000-0005-0000-0000-0000A5070000}"/>
    <cellStyle name="Heading 2 4" xfId="162" xr:uid="{00000000-0005-0000-0000-0000A6070000}"/>
    <cellStyle name="Heading 2 4 2" xfId="1933" xr:uid="{00000000-0005-0000-0000-0000A7070000}"/>
    <cellStyle name="Heading 2 4 3" xfId="1934" xr:uid="{00000000-0005-0000-0000-0000A8070000}"/>
    <cellStyle name="Heading 2 4 4" xfId="1935" xr:uid="{00000000-0005-0000-0000-0000A9070000}"/>
    <cellStyle name="Heading 2 4 5" xfId="1936" xr:uid="{00000000-0005-0000-0000-0000AA070000}"/>
    <cellStyle name="Heading 2 4 6" xfId="1937" xr:uid="{00000000-0005-0000-0000-0000AB070000}"/>
    <cellStyle name="Heading 2 4 7" xfId="1938" xr:uid="{00000000-0005-0000-0000-0000AC070000}"/>
    <cellStyle name="Heading 2 4 8" xfId="1932" xr:uid="{00000000-0005-0000-0000-0000AD070000}"/>
    <cellStyle name="Heading 2 5" xfId="163" xr:uid="{00000000-0005-0000-0000-0000AE070000}"/>
    <cellStyle name="Heading 2 5 2" xfId="1939" xr:uid="{00000000-0005-0000-0000-0000AF070000}"/>
    <cellStyle name="Heading 2 5 3" xfId="1940" xr:uid="{00000000-0005-0000-0000-0000B0070000}"/>
    <cellStyle name="Heading 2 5 4" xfId="1941" xr:uid="{00000000-0005-0000-0000-0000B1070000}"/>
    <cellStyle name="Heading 2 5 5" xfId="1942" xr:uid="{00000000-0005-0000-0000-0000B2070000}"/>
    <cellStyle name="Heading 2 5 6" xfId="1943" xr:uid="{00000000-0005-0000-0000-0000B3070000}"/>
    <cellStyle name="Heading 2 6" xfId="164" xr:uid="{00000000-0005-0000-0000-0000B4070000}"/>
    <cellStyle name="Heading 2 6 2" xfId="1944" xr:uid="{00000000-0005-0000-0000-0000B5070000}"/>
    <cellStyle name="Heading 2 6 3" xfId="1945" xr:uid="{00000000-0005-0000-0000-0000B6070000}"/>
    <cellStyle name="Heading 2 6 4" xfId="1946" xr:uid="{00000000-0005-0000-0000-0000B7070000}"/>
    <cellStyle name="Heading 2 6 5" xfId="1947" xr:uid="{00000000-0005-0000-0000-0000B8070000}"/>
    <cellStyle name="Heading 2 6 6" xfId="1948" xr:uid="{00000000-0005-0000-0000-0000B9070000}"/>
    <cellStyle name="Heading 2 7" xfId="165" xr:uid="{00000000-0005-0000-0000-0000BA070000}"/>
    <cellStyle name="Heading 2 7 2" xfId="1949" xr:uid="{00000000-0005-0000-0000-0000BB070000}"/>
    <cellStyle name="Heading 2 7 3" xfId="1950" xr:uid="{00000000-0005-0000-0000-0000BC070000}"/>
    <cellStyle name="Heading 2 7 4" xfId="1951" xr:uid="{00000000-0005-0000-0000-0000BD070000}"/>
    <cellStyle name="Heading 2 7 5" xfId="1952" xr:uid="{00000000-0005-0000-0000-0000BE070000}"/>
    <cellStyle name="Heading 2 7 6" xfId="1953" xr:uid="{00000000-0005-0000-0000-0000BF070000}"/>
    <cellStyle name="Heading 2 8 2" xfId="1954" xr:uid="{00000000-0005-0000-0000-0000C0070000}"/>
    <cellStyle name="Heading 2 8 3" xfId="1955" xr:uid="{00000000-0005-0000-0000-0000C1070000}"/>
    <cellStyle name="Heading 2 8 4" xfId="1956" xr:uid="{00000000-0005-0000-0000-0000C2070000}"/>
    <cellStyle name="Heading 2 8 5" xfId="1957" xr:uid="{00000000-0005-0000-0000-0000C3070000}"/>
    <cellStyle name="Heading 2 8 6" xfId="1958" xr:uid="{00000000-0005-0000-0000-0000C4070000}"/>
    <cellStyle name="Heading 2 9 2" xfId="1959" xr:uid="{00000000-0005-0000-0000-0000C5070000}"/>
    <cellStyle name="Heading 2 9 3" xfId="1960" xr:uid="{00000000-0005-0000-0000-0000C6070000}"/>
    <cellStyle name="Heading 2 9 4" xfId="1961" xr:uid="{00000000-0005-0000-0000-0000C7070000}"/>
    <cellStyle name="Heading 2 9 5" xfId="1962" xr:uid="{00000000-0005-0000-0000-0000C8070000}"/>
    <cellStyle name="Heading 2 9 6" xfId="1963" xr:uid="{00000000-0005-0000-0000-0000C9070000}"/>
    <cellStyle name="Heading 3 10 2" xfId="1964" xr:uid="{00000000-0005-0000-0000-0000CA070000}"/>
    <cellStyle name="Heading 3 10 3" xfId="1965" xr:uid="{00000000-0005-0000-0000-0000CB070000}"/>
    <cellStyle name="Heading 3 10 4" xfId="1966" xr:uid="{00000000-0005-0000-0000-0000CC070000}"/>
    <cellStyle name="Heading 3 10 5" xfId="1967" xr:uid="{00000000-0005-0000-0000-0000CD070000}"/>
    <cellStyle name="Heading 3 10 6" xfId="1968" xr:uid="{00000000-0005-0000-0000-0000CE070000}"/>
    <cellStyle name="Heading 3 11 2" xfId="1969" xr:uid="{00000000-0005-0000-0000-0000CF070000}"/>
    <cellStyle name="Heading 3 11 3" xfId="1970" xr:uid="{00000000-0005-0000-0000-0000D0070000}"/>
    <cellStyle name="Heading 3 11 4" xfId="1971" xr:uid="{00000000-0005-0000-0000-0000D1070000}"/>
    <cellStyle name="Heading 3 11 5" xfId="1972" xr:uid="{00000000-0005-0000-0000-0000D2070000}"/>
    <cellStyle name="Heading 3 11 6" xfId="1973" xr:uid="{00000000-0005-0000-0000-0000D3070000}"/>
    <cellStyle name="Heading 3 2" xfId="166" xr:uid="{00000000-0005-0000-0000-0000D4070000}"/>
    <cellStyle name="Heading 3 2 2" xfId="1974" xr:uid="{00000000-0005-0000-0000-0000D5070000}"/>
    <cellStyle name="Heading 3 2 3" xfId="1975" xr:uid="{00000000-0005-0000-0000-0000D6070000}"/>
    <cellStyle name="Heading 3 2 4" xfId="1976" xr:uid="{00000000-0005-0000-0000-0000D7070000}"/>
    <cellStyle name="Heading 3 2 5" xfId="1977" xr:uid="{00000000-0005-0000-0000-0000D8070000}"/>
    <cellStyle name="Heading 3 2 6" xfId="1978" xr:uid="{00000000-0005-0000-0000-0000D9070000}"/>
    <cellStyle name="Heading 3 3" xfId="167" xr:uid="{00000000-0005-0000-0000-0000DA070000}"/>
    <cellStyle name="Heading 3 3 2" xfId="1980" xr:uid="{00000000-0005-0000-0000-0000DB070000}"/>
    <cellStyle name="Heading 3 3 3" xfId="1981" xr:uid="{00000000-0005-0000-0000-0000DC070000}"/>
    <cellStyle name="Heading 3 3 4" xfId="1982" xr:uid="{00000000-0005-0000-0000-0000DD070000}"/>
    <cellStyle name="Heading 3 3 5" xfId="1983" xr:uid="{00000000-0005-0000-0000-0000DE070000}"/>
    <cellStyle name="Heading 3 3 6" xfId="1984" xr:uid="{00000000-0005-0000-0000-0000DF070000}"/>
    <cellStyle name="Heading 3 3 7" xfId="1985" xr:uid="{00000000-0005-0000-0000-0000E0070000}"/>
    <cellStyle name="Heading 3 3 8" xfId="1979" xr:uid="{00000000-0005-0000-0000-0000E1070000}"/>
    <cellStyle name="Heading 3 4" xfId="168" xr:uid="{00000000-0005-0000-0000-0000E2070000}"/>
    <cellStyle name="Heading 3 4 2" xfId="1987" xr:uid="{00000000-0005-0000-0000-0000E3070000}"/>
    <cellStyle name="Heading 3 4 3" xfId="1988" xr:uid="{00000000-0005-0000-0000-0000E4070000}"/>
    <cellStyle name="Heading 3 4 4" xfId="1989" xr:uid="{00000000-0005-0000-0000-0000E5070000}"/>
    <cellStyle name="Heading 3 4 5" xfId="1990" xr:uid="{00000000-0005-0000-0000-0000E6070000}"/>
    <cellStyle name="Heading 3 4 6" xfId="1991" xr:uid="{00000000-0005-0000-0000-0000E7070000}"/>
    <cellStyle name="Heading 3 4 7" xfId="1992" xr:uid="{00000000-0005-0000-0000-0000E8070000}"/>
    <cellStyle name="Heading 3 4 8" xfId="1986" xr:uid="{00000000-0005-0000-0000-0000E9070000}"/>
    <cellStyle name="Heading 3 5" xfId="169" xr:uid="{00000000-0005-0000-0000-0000EA070000}"/>
    <cellStyle name="Heading 3 5 2" xfId="1993" xr:uid="{00000000-0005-0000-0000-0000EB070000}"/>
    <cellStyle name="Heading 3 5 3" xfId="1994" xr:uid="{00000000-0005-0000-0000-0000EC070000}"/>
    <cellStyle name="Heading 3 5 4" xfId="1995" xr:uid="{00000000-0005-0000-0000-0000ED070000}"/>
    <cellStyle name="Heading 3 5 5" xfId="1996" xr:uid="{00000000-0005-0000-0000-0000EE070000}"/>
    <cellStyle name="Heading 3 5 6" xfId="1997" xr:uid="{00000000-0005-0000-0000-0000EF070000}"/>
    <cellStyle name="Heading 3 6" xfId="170" xr:uid="{00000000-0005-0000-0000-0000F0070000}"/>
    <cellStyle name="Heading 3 6 2" xfId="1998" xr:uid="{00000000-0005-0000-0000-0000F1070000}"/>
    <cellStyle name="Heading 3 6 3" xfId="1999" xr:uid="{00000000-0005-0000-0000-0000F2070000}"/>
    <cellStyle name="Heading 3 6 4" xfId="2000" xr:uid="{00000000-0005-0000-0000-0000F3070000}"/>
    <cellStyle name="Heading 3 6 5" xfId="2001" xr:uid="{00000000-0005-0000-0000-0000F4070000}"/>
    <cellStyle name="Heading 3 6 6" xfId="2002" xr:uid="{00000000-0005-0000-0000-0000F5070000}"/>
    <cellStyle name="Heading 3 7" xfId="171" xr:uid="{00000000-0005-0000-0000-0000F6070000}"/>
    <cellStyle name="Heading 3 7 2" xfId="2003" xr:uid="{00000000-0005-0000-0000-0000F7070000}"/>
    <cellStyle name="Heading 3 7 3" xfId="2004" xr:uid="{00000000-0005-0000-0000-0000F8070000}"/>
    <cellStyle name="Heading 3 7 4" xfId="2005" xr:uid="{00000000-0005-0000-0000-0000F9070000}"/>
    <cellStyle name="Heading 3 7 5" xfId="2006" xr:uid="{00000000-0005-0000-0000-0000FA070000}"/>
    <cellStyle name="Heading 3 7 6" xfId="2007" xr:uid="{00000000-0005-0000-0000-0000FB070000}"/>
    <cellStyle name="Heading 3 8 2" xfId="2008" xr:uid="{00000000-0005-0000-0000-0000FC070000}"/>
    <cellStyle name="Heading 3 8 3" xfId="2009" xr:uid="{00000000-0005-0000-0000-0000FD070000}"/>
    <cellStyle name="Heading 3 8 4" xfId="2010" xr:uid="{00000000-0005-0000-0000-0000FE070000}"/>
    <cellStyle name="Heading 3 8 5" xfId="2011" xr:uid="{00000000-0005-0000-0000-0000FF070000}"/>
    <cellStyle name="Heading 3 8 6" xfId="2012" xr:uid="{00000000-0005-0000-0000-000000080000}"/>
    <cellStyle name="Heading 3 9 2" xfId="2013" xr:uid="{00000000-0005-0000-0000-000001080000}"/>
    <cellStyle name="Heading 3 9 3" xfId="2014" xr:uid="{00000000-0005-0000-0000-000002080000}"/>
    <cellStyle name="Heading 3 9 4" xfId="2015" xr:uid="{00000000-0005-0000-0000-000003080000}"/>
    <cellStyle name="Heading 3 9 5" xfId="2016" xr:uid="{00000000-0005-0000-0000-000004080000}"/>
    <cellStyle name="Heading 3 9 6" xfId="2017" xr:uid="{00000000-0005-0000-0000-000005080000}"/>
    <cellStyle name="Heading 4 10 2" xfId="2018" xr:uid="{00000000-0005-0000-0000-000006080000}"/>
    <cellStyle name="Heading 4 10 3" xfId="2019" xr:uid="{00000000-0005-0000-0000-000007080000}"/>
    <cellStyle name="Heading 4 10 4" xfId="2020" xr:uid="{00000000-0005-0000-0000-000008080000}"/>
    <cellStyle name="Heading 4 10 5" xfId="2021" xr:uid="{00000000-0005-0000-0000-000009080000}"/>
    <cellStyle name="Heading 4 10 6" xfId="2022" xr:uid="{00000000-0005-0000-0000-00000A080000}"/>
    <cellStyle name="Heading 4 11 2" xfId="2023" xr:uid="{00000000-0005-0000-0000-00000B080000}"/>
    <cellStyle name="Heading 4 11 3" xfId="2024" xr:uid="{00000000-0005-0000-0000-00000C080000}"/>
    <cellStyle name="Heading 4 11 4" xfId="2025" xr:uid="{00000000-0005-0000-0000-00000D080000}"/>
    <cellStyle name="Heading 4 11 5" xfId="2026" xr:uid="{00000000-0005-0000-0000-00000E080000}"/>
    <cellStyle name="Heading 4 11 6" xfId="2027" xr:uid="{00000000-0005-0000-0000-00000F080000}"/>
    <cellStyle name="Heading 4 2" xfId="172" xr:uid="{00000000-0005-0000-0000-000010080000}"/>
    <cellStyle name="Heading 4 2 2" xfId="2028" xr:uid="{00000000-0005-0000-0000-000011080000}"/>
    <cellStyle name="Heading 4 2 3" xfId="2029" xr:uid="{00000000-0005-0000-0000-000012080000}"/>
    <cellStyle name="Heading 4 2 4" xfId="2030" xr:uid="{00000000-0005-0000-0000-000013080000}"/>
    <cellStyle name="Heading 4 2 5" xfId="2031" xr:uid="{00000000-0005-0000-0000-000014080000}"/>
    <cellStyle name="Heading 4 2 6" xfId="2032" xr:uid="{00000000-0005-0000-0000-000015080000}"/>
    <cellStyle name="Heading 4 3" xfId="173" xr:uid="{00000000-0005-0000-0000-000016080000}"/>
    <cellStyle name="Heading 4 3 2" xfId="2034" xr:uid="{00000000-0005-0000-0000-000017080000}"/>
    <cellStyle name="Heading 4 3 3" xfId="2035" xr:uid="{00000000-0005-0000-0000-000018080000}"/>
    <cellStyle name="Heading 4 3 4" xfId="2036" xr:uid="{00000000-0005-0000-0000-000019080000}"/>
    <cellStyle name="Heading 4 3 5" xfId="2037" xr:uid="{00000000-0005-0000-0000-00001A080000}"/>
    <cellStyle name="Heading 4 3 6" xfId="2038" xr:uid="{00000000-0005-0000-0000-00001B080000}"/>
    <cellStyle name="Heading 4 3 7" xfId="2039" xr:uid="{00000000-0005-0000-0000-00001C080000}"/>
    <cellStyle name="Heading 4 3 8" xfId="2033" xr:uid="{00000000-0005-0000-0000-00001D080000}"/>
    <cellStyle name="Heading 4 4" xfId="174" xr:uid="{00000000-0005-0000-0000-00001E080000}"/>
    <cellStyle name="Heading 4 4 2" xfId="2041" xr:uid="{00000000-0005-0000-0000-00001F080000}"/>
    <cellStyle name="Heading 4 4 3" xfId="2042" xr:uid="{00000000-0005-0000-0000-000020080000}"/>
    <cellStyle name="Heading 4 4 4" xfId="2043" xr:uid="{00000000-0005-0000-0000-000021080000}"/>
    <cellStyle name="Heading 4 4 5" xfId="2044" xr:uid="{00000000-0005-0000-0000-000022080000}"/>
    <cellStyle name="Heading 4 4 6" xfId="2045" xr:uid="{00000000-0005-0000-0000-000023080000}"/>
    <cellStyle name="Heading 4 4 7" xfId="2046" xr:uid="{00000000-0005-0000-0000-000024080000}"/>
    <cellStyle name="Heading 4 4 8" xfId="2040" xr:uid="{00000000-0005-0000-0000-000025080000}"/>
    <cellStyle name="Heading 4 5" xfId="175" xr:uid="{00000000-0005-0000-0000-000026080000}"/>
    <cellStyle name="Heading 4 5 2" xfId="2047" xr:uid="{00000000-0005-0000-0000-000027080000}"/>
    <cellStyle name="Heading 4 5 3" xfId="2048" xr:uid="{00000000-0005-0000-0000-000028080000}"/>
    <cellStyle name="Heading 4 5 4" xfId="2049" xr:uid="{00000000-0005-0000-0000-000029080000}"/>
    <cellStyle name="Heading 4 5 5" xfId="2050" xr:uid="{00000000-0005-0000-0000-00002A080000}"/>
    <cellStyle name="Heading 4 5 6" xfId="2051" xr:uid="{00000000-0005-0000-0000-00002B080000}"/>
    <cellStyle name="Heading 4 6" xfId="176" xr:uid="{00000000-0005-0000-0000-00002C080000}"/>
    <cellStyle name="Heading 4 6 2" xfId="2052" xr:uid="{00000000-0005-0000-0000-00002D080000}"/>
    <cellStyle name="Heading 4 6 3" xfId="2053" xr:uid="{00000000-0005-0000-0000-00002E080000}"/>
    <cellStyle name="Heading 4 6 4" xfId="2054" xr:uid="{00000000-0005-0000-0000-00002F080000}"/>
    <cellStyle name="Heading 4 6 5" xfId="2055" xr:uid="{00000000-0005-0000-0000-000030080000}"/>
    <cellStyle name="Heading 4 6 6" xfId="2056" xr:uid="{00000000-0005-0000-0000-000031080000}"/>
    <cellStyle name="Heading 4 7" xfId="177" xr:uid="{00000000-0005-0000-0000-000032080000}"/>
    <cellStyle name="Heading 4 7 2" xfId="2057" xr:uid="{00000000-0005-0000-0000-000033080000}"/>
    <cellStyle name="Heading 4 7 3" xfId="2058" xr:uid="{00000000-0005-0000-0000-000034080000}"/>
    <cellStyle name="Heading 4 7 4" xfId="2059" xr:uid="{00000000-0005-0000-0000-000035080000}"/>
    <cellStyle name="Heading 4 7 5" xfId="2060" xr:uid="{00000000-0005-0000-0000-000036080000}"/>
    <cellStyle name="Heading 4 7 6" xfId="2061" xr:uid="{00000000-0005-0000-0000-000037080000}"/>
    <cellStyle name="Heading 4 8 2" xfId="2062" xr:uid="{00000000-0005-0000-0000-000038080000}"/>
    <cellStyle name="Heading 4 8 3" xfId="2063" xr:uid="{00000000-0005-0000-0000-000039080000}"/>
    <cellStyle name="Heading 4 8 4" xfId="2064" xr:uid="{00000000-0005-0000-0000-00003A080000}"/>
    <cellStyle name="Heading 4 8 5" xfId="2065" xr:uid="{00000000-0005-0000-0000-00003B080000}"/>
    <cellStyle name="Heading 4 8 6" xfId="2066" xr:uid="{00000000-0005-0000-0000-00003C080000}"/>
    <cellStyle name="Heading 4 9 2" xfId="2067" xr:uid="{00000000-0005-0000-0000-00003D080000}"/>
    <cellStyle name="Heading 4 9 3" xfId="2068" xr:uid="{00000000-0005-0000-0000-00003E080000}"/>
    <cellStyle name="Heading 4 9 4" xfId="2069" xr:uid="{00000000-0005-0000-0000-00003F080000}"/>
    <cellStyle name="Heading 4 9 5" xfId="2070" xr:uid="{00000000-0005-0000-0000-000040080000}"/>
    <cellStyle name="Heading 4 9 6" xfId="2071" xr:uid="{00000000-0005-0000-0000-000041080000}"/>
    <cellStyle name="HEADING1" xfId="178" xr:uid="{00000000-0005-0000-0000-000042080000}"/>
    <cellStyle name="HEADING2" xfId="179" xr:uid="{00000000-0005-0000-0000-000043080000}"/>
    <cellStyle name="Hyperlink" xfId="2" builtinId="8"/>
    <cellStyle name="Hyperlink 2" xfId="15" xr:uid="{00000000-0005-0000-0000-000045080000}"/>
    <cellStyle name="Hyperlink 2 2" xfId="181" xr:uid="{00000000-0005-0000-0000-000046080000}"/>
    <cellStyle name="Hyperlink 2 2 2" xfId="182" xr:uid="{00000000-0005-0000-0000-000047080000}"/>
    <cellStyle name="Hyperlink 2 2 3" xfId="2072" xr:uid="{00000000-0005-0000-0000-000048080000}"/>
    <cellStyle name="Hyperlink 2 3" xfId="2073" xr:uid="{00000000-0005-0000-0000-000049080000}"/>
    <cellStyle name="Hyperlink 2 4" xfId="2074" xr:uid="{00000000-0005-0000-0000-00004A080000}"/>
    <cellStyle name="Hyperlink 2 5" xfId="180" xr:uid="{00000000-0005-0000-0000-00004B080000}"/>
    <cellStyle name="Hyperlink 3" xfId="183" xr:uid="{00000000-0005-0000-0000-00004C080000}"/>
    <cellStyle name="Hyperlink 3 2" xfId="184" xr:uid="{00000000-0005-0000-0000-00004D080000}"/>
    <cellStyle name="Hyperlink 3 3" xfId="2075" xr:uid="{00000000-0005-0000-0000-00004E080000}"/>
    <cellStyle name="Hyperlink 30" xfId="2076" xr:uid="{00000000-0005-0000-0000-00004F080000}"/>
    <cellStyle name="In 000s (Convert to 000s)" xfId="185" xr:uid="{00000000-0005-0000-0000-000050080000}"/>
    <cellStyle name="Input 10 2" xfId="2077" xr:uid="{00000000-0005-0000-0000-000051080000}"/>
    <cellStyle name="Input 10 2 2" xfId="2647" xr:uid="{00000000-0005-0000-0000-000052080000}"/>
    <cellStyle name="Input 10 2 3" xfId="3035" xr:uid="{00000000-0005-0000-0000-000053080000}"/>
    <cellStyle name="Input 10 3" xfId="2078" xr:uid="{00000000-0005-0000-0000-000054080000}"/>
    <cellStyle name="Input 10 3 2" xfId="2648" xr:uid="{00000000-0005-0000-0000-000055080000}"/>
    <cellStyle name="Input 10 3 3" xfId="3036" xr:uid="{00000000-0005-0000-0000-000056080000}"/>
    <cellStyle name="Input 10 4" xfId="2079" xr:uid="{00000000-0005-0000-0000-000057080000}"/>
    <cellStyle name="Input 10 4 2" xfId="2649" xr:uid="{00000000-0005-0000-0000-000058080000}"/>
    <cellStyle name="Input 10 4 3" xfId="3037" xr:uid="{00000000-0005-0000-0000-000059080000}"/>
    <cellStyle name="Input 10 5" xfId="2080" xr:uid="{00000000-0005-0000-0000-00005A080000}"/>
    <cellStyle name="Input 10 5 2" xfId="2650" xr:uid="{00000000-0005-0000-0000-00005B080000}"/>
    <cellStyle name="Input 10 5 3" xfId="3038" xr:uid="{00000000-0005-0000-0000-00005C080000}"/>
    <cellStyle name="Input 10 6" xfId="2081" xr:uid="{00000000-0005-0000-0000-00005D080000}"/>
    <cellStyle name="Input 10 6 2" xfId="2651" xr:uid="{00000000-0005-0000-0000-00005E080000}"/>
    <cellStyle name="Input 10 6 3" xfId="2880" xr:uid="{00000000-0005-0000-0000-00005F080000}"/>
    <cellStyle name="Input 11 2" xfId="2082" xr:uid="{00000000-0005-0000-0000-000060080000}"/>
    <cellStyle name="Input 11 2 2" xfId="2652" xr:uid="{00000000-0005-0000-0000-000061080000}"/>
    <cellStyle name="Input 11 2 3" xfId="3103" xr:uid="{00000000-0005-0000-0000-000062080000}"/>
    <cellStyle name="Input 11 3" xfId="2083" xr:uid="{00000000-0005-0000-0000-000063080000}"/>
    <cellStyle name="Input 11 3 2" xfId="2653" xr:uid="{00000000-0005-0000-0000-000064080000}"/>
    <cellStyle name="Input 11 3 3" xfId="3039" xr:uid="{00000000-0005-0000-0000-000065080000}"/>
    <cellStyle name="Input 11 4" xfId="2084" xr:uid="{00000000-0005-0000-0000-000066080000}"/>
    <cellStyle name="Input 11 4 2" xfId="2654" xr:uid="{00000000-0005-0000-0000-000067080000}"/>
    <cellStyle name="Input 11 4 3" xfId="3040" xr:uid="{00000000-0005-0000-0000-000068080000}"/>
    <cellStyle name="Input 11 5" xfId="2085" xr:uid="{00000000-0005-0000-0000-000069080000}"/>
    <cellStyle name="Input 11 5 2" xfId="2655" xr:uid="{00000000-0005-0000-0000-00006A080000}"/>
    <cellStyle name="Input 11 5 3" xfId="3041" xr:uid="{00000000-0005-0000-0000-00006B080000}"/>
    <cellStyle name="Input 11 6" xfId="2086" xr:uid="{00000000-0005-0000-0000-00006C080000}"/>
    <cellStyle name="Input 11 6 2" xfId="2656" xr:uid="{00000000-0005-0000-0000-00006D080000}"/>
    <cellStyle name="Input 11 6 3" xfId="3042" xr:uid="{00000000-0005-0000-0000-00006E080000}"/>
    <cellStyle name="Input 2" xfId="186" xr:uid="{00000000-0005-0000-0000-00006F080000}"/>
    <cellStyle name="Input 2 2" xfId="2087" xr:uid="{00000000-0005-0000-0000-000070080000}"/>
    <cellStyle name="Input 2 2 2" xfId="2657" xr:uid="{00000000-0005-0000-0000-000071080000}"/>
    <cellStyle name="Input 2 2 3" xfId="3043" xr:uid="{00000000-0005-0000-0000-000072080000}"/>
    <cellStyle name="Input 2 3" xfId="2088" xr:uid="{00000000-0005-0000-0000-000073080000}"/>
    <cellStyle name="Input 2 3 2" xfId="2658" xr:uid="{00000000-0005-0000-0000-000074080000}"/>
    <cellStyle name="Input 2 3 3" xfId="2908" xr:uid="{00000000-0005-0000-0000-000075080000}"/>
    <cellStyle name="Input 2 4" xfId="2089" xr:uid="{00000000-0005-0000-0000-000076080000}"/>
    <cellStyle name="Input 2 4 2" xfId="2659" xr:uid="{00000000-0005-0000-0000-000077080000}"/>
    <cellStyle name="Input 2 4 3" xfId="2881" xr:uid="{00000000-0005-0000-0000-000078080000}"/>
    <cellStyle name="Input 2 5" xfId="2090" xr:uid="{00000000-0005-0000-0000-000079080000}"/>
    <cellStyle name="Input 2 5 2" xfId="2660" xr:uid="{00000000-0005-0000-0000-00007A080000}"/>
    <cellStyle name="Input 2 5 3" xfId="3045" xr:uid="{00000000-0005-0000-0000-00007B080000}"/>
    <cellStyle name="Input 2 6" xfId="2091" xr:uid="{00000000-0005-0000-0000-00007C080000}"/>
    <cellStyle name="Input 2 6 2" xfId="2661" xr:uid="{00000000-0005-0000-0000-00007D080000}"/>
    <cellStyle name="Input 2 6 3" xfId="3046" xr:uid="{00000000-0005-0000-0000-00007E080000}"/>
    <cellStyle name="Input 2 7" xfId="2550" xr:uid="{00000000-0005-0000-0000-00007F080000}"/>
    <cellStyle name="Input 2 8" xfId="2990" xr:uid="{00000000-0005-0000-0000-000080080000}"/>
    <cellStyle name="Input 3" xfId="187" xr:uid="{00000000-0005-0000-0000-000081080000}"/>
    <cellStyle name="Input 3 10" xfId="2991" xr:uid="{00000000-0005-0000-0000-000082080000}"/>
    <cellStyle name="Input 3 2" xfId="2093" xr:uid="{00000000-0005-0000-0000-000083080000}"/>
    <cellStyle name="Input 3 2 2" xfId="2663" xr:uid="{00000000-0005-0000-0000-000084080000}"/>
    <cellStyle name="Input 3 2 3" xfId="2849" xr:uid="{00000000-0005-0000-0000-000085080000}"/>
    <cellStyle name="Input 3 3" xfId="2094" xr:uid="{00000000-0005-0000-0000-000086080000}"/>
    <cellStyle name="Input 3 3 2" xfId="2664" xr:uid="{00000000-0005-0000-0000-000087080000}"/>
    <cellStyle name="Input 3 3 3" xfId="2850" xr:uid="{00000000-0005-0000-0000-000088080000}"/>
    <cellStyle name="Input 3 4" xfId="2095" xr:uid="{00000000-0005-0000-0000-000089080000}"/>
    <cellStyle name="Input 3 4 2" xfId="2665" xr:uid="{00000000-0005-0000-0000-00008A080000}"/>
    <cellStyle name="Input 3 4 3" xfId="2851" xr:uid="{00000000-0005-0000-0000-00008B080000}"/>
    <cellStyle name="Input 3 5" xfId="2096" xr:uid="{00000000-0005-0000-0000-00008C080000}"/>
    <cellStyle name="Input 3 5 2" xfId="2666" xr:uid="{00000000-0005-0000-0000-00008D080000}"/>
    <cellStyle name="Input 3 5 3" xfId="3044" xr:uid="{00000000-0005-0000-0000-00008E080000}"/>
    <cellStyle name="Input 3 6" xfId="2097" xr:uid="{00000000-0005-0000-0000-00008F080000}"/>
    <cellStyle name="Input 3 6 2" xfId="2667" xr:uid="{00000000-0005-0000-0000-000090080000}"/>
    <cellStyle name="Input 3 6 3" xfId="2882" xr:uid="{00000000-0005-0000-0000-000091080000}"/>
    <cellStyle name="Input 3 7" xfId="2098" xr:uid="{00000000-0005-0000-0000-000092080000}"/>
    <cellStyle name="Input 3 7 2" xfId="2668" xr:uid="{00000000-0005-0000-0000-000093080000}"/>
    <cellStyle name="Input 3 7 3" xfId="2853" xr:uid="{00000000-0005-0000-0000-000094080000}"/>
    <cellStyle name="Input 3 8" xfId="2092" xr:uid="{00000000-0005-0000-0000-000095080000}"/>
    <cellStyle name="Input 3 8 2" xfId="2662" xr:uid="{00000000-0005-0000-0000-000096080000}"/>
    <cellStyle name="Input 3 8 3" xfId="3047" xr:uid="{00000000-0005-0000-0000-000097080000}"/>
    <cellStyle name="Input 3 9" xfId="2551" xr:uid="{00000000-0005-0000-0000-000098080000}"/>
    <cellStyle name="Input 4" xfId="188" xr:uid="{00000000-0005-0000-0000-000099080000}"/>
    <cellStyle name="Input 4 10" xfId="2863" xr:uid="{00000000-0005-0000-0000-00009A080000}"/>
    <cellStyle name="Input 4 2" xfId="2100" xr:uid="{00000000-0005-0000-0000-00009B080000}"/>
    <cellStyle name="Input 4 2 2" xfId="2670" xr:uid="{00000000-0005-0000-0000-00009C080000}"/>
    <cellStyle name="Input 4 2 3" xfId="2855" xr:uid="{00000000-0005-0000-0000-00009D080000}"/>
    <cellStyle name="Input 4 3" xfId="2101" xr:uid="{00000000-0005-0000-0000-00009E080000}"/>
    <cellStyle name="Input 4 3 2" xfId="2671" xr:uid="{00000000-0005-0000-0000-00009F080000}"/>
    <cellStyle name="Input 4 3 3" xfId="2856" xr:uid="{00000000-0005-0000-0000-0000A0080000}"/>
    <cellStyle name="Input 4 4" xfId="2102" xr:uid="{00000000-0005-0000-0000-0000A1080000}"/>
    <cellStyle name="Input 4 4 2" xfId="2672" xr:uid="{00000000-0005-0000-0000-0000A2080000}"/>
    <cellStyle name="Input 4 4 3" xfId="3048" xr:uid="{00000000-0005-0000-0000-0000A3080000}"/>
    <cellStyle name="Input 4 5" xfId="2103" xr:uid="{00000000-0005-0000-0000-0000A4080000}"/>
    <cellStyle name="Input 4 5 2" xfId="2673" xr:uid="{00000000-0005-0000-0000-0000A5080000}"/>
    <cellStyle name="Input 4 5 3" xfId="3049" xr:uid="{00000000-0005-0000-0000-0000A6080000}"/>
    <cellStyle name="Input 4 6" xfId="2104" xr:uid="{00000000-0005-0000-0000-0000A7080000}"/>
    <cellStyle name="Input 4 6 2" xfId="2674" xr:uid="{00000000-0005-0000-0000-0000A8080000}"/>
    <cellStyle name="Input 4 6 3" xfId="2909" xr:uid="{00000000-0005-0000-0000-0000A9080000}"/>
    <cellStyle name="Input 4 7" xfId="2105" xr:uid="{00000000-0005-0000-0000-0000AA080000}"/>
    <cellStyle name="Input 4 7 2" xfId="2675" xr:uid="{00000000-0005-0000-0000-0000AB080000}"/>
    <cellStyle name="Input 4 7 3" xfId="2910" xr:uid="{00000000-0005-0000-0000-0000AC080000}"/>
    <cellStyle name="Input 4 8" xfId="2099" xr:uid="{00000000-0005-0000-0000-0000AD080000}"/>
    <cellStyle name="Input 4 8 2" xfId="2669" xr:uid="{00000000-0005-0000-0000-0000AE080000}"/>
    <cellStyle name="Input 4 8 3" xfId="2854" xr:uid="{00000000-0005-0000-0000-0000AF080000}"/>
    <cellStyle name="Input 4 9" xfId="2552" xr:uid="{00000000-0005-0000-0000-0000B0080000}"/>
    <cellStyle name="Input 5" xfId="189" xr:uid="{00000000-0005-0000-0000-0000B1080000}"/>
    <cellStyle name="Input 5 2" xfId="2106" xr:uid="{00000000-0005-0000-0000-0000B2080000}"/>
    <cellStyle name="Input 5 2 2" xfId="2676" xr:uid="{00000000-0005-0000-0000-0000B3080000}"/>
    <cellStyle name="Input 5 2 3" xfId="2902" xr:uid="{00000000-0005-0000-0000-0000B4080000}"/>
    <cellStyle name="Input 5 3" xfId="2107" xr:uid="{00000000-0005-0000-0000-0000B5080000}"/>
    <cellStyle name="Input 5 3 2" xfId="2677" xr:uid="{00000000-0005-0000-0000-0000B6080000}"/>
    <cellStyle name="Input 5 3 3" xfId="3102" xr:uid="{00000000-0005-0000-0000-0000B7080000}"/>
    <cellStyle name="Input 5 4" xfId="2108" xr:uid="{00000000-0005-0000-0000-0000B8080000}"/>
    <cellStyle name="Input 5 4 2" xfId="2678" xr:uid="{00000000-0005-0000-0000-0000B9080000}"/>
    <cellStyle name="Input 5 4 3" xfId="2912" xr:uid="{00000000-0005-0000-0000-0000BA080000}"/>
    <cellStyle name="Input 5 5" xfId="2109" xr:uid="{00000000-0005-0000-0000-0000BB080000}"/>
    <cellStyle name="Input 5 5 2" xfId="2679" xr:uid="{00000000-0005-0000-0000-0000BC080000}"/>
    <cellStyle name="Input 5 5 3" xfId="2913" xr:uid="{00000000-0005-0000-0000-0000BD080000}"/>
    <cellStyle name="Input 5 6" xfId="2110" xr:uid="{00000000-0005-0000-0000-0000BE080000}"/>
    <cellStyle name="Input 5 6 2" xfId="2680" xr:uid="{00000000-0005-0000-0000-0000BF080000}"/>
    <cellStyle name="Input 5 6 3" xfId="2852" xr:uid="{00000000-0005-0000-0000-0000C0080000}"/>
    <cellStyle name="Input 5 7" xfId="2553" xr:uid="{00000000-0005-0000-0000-0000C1080000}"/>
    <cellStyle name="Input 5 8" xfId="2992" xr:uid="{00000000-0005-0000-0000-0000C2080000}"/>
    <cellStyle name="Input 6" xfId="190" xr:uid="{00000000-0005-0000-0000-0000C3080000}"/>
    <cellStyle name="Input 6 2" xfId="2111" xr:uid="{00000000-0005-0000-0000-0000C4080000}"/>
    <cellStyle name="Input 6 2 2" xfId="2681" xr:uid="{00000000-0005-0000-0000-0000C5080000}"/>
    <cellStyle name="Input 6 2 3" xfId="2883" xr:uid="{00000000-0005-0000-0000-0000C6080000}"/>
    <cellStyle name="Input 6 3" xfId="2112" xr:uid="{00000000-0005-0000-0000-0000C7080000}"/>
    <cellStyle name="Input 6 3 2" xfId="2682" xr:uid="{00000000-0005-0000-0000-0000C8080000}"/>
    <cellStyle name="Input 6 3 3" xfId="3050" xr:uid="{00000000-0005-0000-0000-0000C9080000}"/>
    <cellStyle name="Input 6 4" xfId="2113" xr:uid="{00000000-0005-0000-0000-0000CA080000}"/>
    <cellStyle name="Input 6 4 2" xfId="2683" xr:uid="{00000000-0005-0000-0000-0000CB080000}"/>
    <cellStyle name="Input 6 4 3" xfId="2911" xr:uid="{00000000-0005-0000-0000-0000CC080000}"/>
    <cellStyle name="Input 6 5" xfId="2114" xr:uid="{00000000-0005-0000-0000-0000CD080000}"/>
    <cellStyle name="Input 6 5 2" xfId="2684" xr:uid="{00000000-0005-0000-0000-0000CE080000}"/>
    <cellStyle name="Input 6 5 3" xfId="2914" xr:uid="{00000000-0005-0000-0000-0000CF080000}"/>
    <cellStyle name="Input 6 6" xfId="2115" xr:uid="{00000000-0005-0000-0000-0000D0080000}"/>
    <cellStyle name="Input 6 6 2" xfId="2685" xr:uid="{00000000-0005-0000-0000-0000D1080000}"/>
    <cellStyle name="Input 6 6 3" xfId="2915" xr:uid="{00000000-0005-0000-0000-0000D2080000}"/>
    <cellStyle name="Input 6 7" xfId="2554" xr:uid="{00000000-0005-0000-0000-0000D3080000}"/>
    <cellStyle name="Input 6 8" xfId="3138" xr:uid="{00000000-0005-0000-0000-0000D4080000}"/>
    <cellStyle name="Input 7" xfId="191" xr:uid="{00000000-0005-0000-0000-0000D5080000}"/>
    <cellStyle name="Input 7 2" xfId="2116" xr:uid="{00000000-0005-0000-0000-0000D6080000}"/>
    <cellStyle name="Input 7 2 2" xfId="2686" xr:uid="{00000000-0005-0000-0000-0000D7080000}"/>
    <cellStyle name="Input 7 2 3" xfId="3051" xr:uid="{00000000-0005-0000-0000-0000D8080000}"/>
    <cellStyle name="Input 7 3" xfId="2117" xr:uid="{00000000-0005-0000-0000-0000D9080000}"/>
    <cellStyle name="Input 7 3 2" xfId="2687" xr:uid="{00000000-0005-0000-0000-0000DA080000}"/>
    <cellStyle name="Input 7 3 3" xfId="3052" xr:uid="{00000000-0005-0000-0000-0000DB080000}"/>
    <cellStyle name="Input 7 4" xfId="2118" xr:uid="{00000000-0005-0000-0000-0000DC080000}"/>
    <cellStyle name="Input 7 4 2" xfId="2688" xr:uid="{00000000-0005-0000-0000-0000DD080000}"/>
    <cellStyle name="Input 7 4 3" xfId="2916" xr:uid="{00000000-0005-0000-0000-0000DE080000}"/>
    <cellStyle name="Input 7 5" xfId="2119" xr:uid="{00000000-0005-0000-0000-0000DF080000}"/>
    <cellStyle name="Input 7 5 2" xfId="2689" xr:uid="{00000000-0005-0000-0000-0000E0080000}"/>
    <cellStyle name="Input 7 5 3" xfId="3053" xr:uid="{00000000-0005-0000-0000-0000E1080000}"/>
    <cellStyle name="Input 7 6" xfId="2120" xr:uid="{00000000-0005-0000-0000-0000E2080000}"/>
    <cellStyle name="Input 7 6 2" xfId="2690" xr:uid="{00000000-0005-0000-0000-0000E3080000}"/>
    <cellStyle name="Input 7 6 3" xfId="3054" xr:uid="{00000000-0005-0000-0000-0000E4080000}"/>
    <cellStyle name="Input 7 7" xfId="2555" xr:uid="{00000000-0005-0000-0000-0000E5080000}"/>
    <cellStyle name="Input 7 8" xfId="2993" xr:uid="{00000000-0005-0000-0000-0000E6080000}"/>
    <cellStyle name="Input 8 2" xfId="2121" xr:uid="{00000000-0005-0000-0000-0000E7080000}"/>
    <cellStyle name="Input 8 2 2" xfId="2691" xr:uid="{00000000-0005-0000-0000-0000E8080000}"/>
    <cellStyle name="Input 8 2 3" xfId="2884" xr:uid="{00000000-0005-0000-0000-0000E9080000}"/>
    <cellStyle name="Input 8 3" xfId="2122" xr:uid="{00000000-0005-0000-0000-0000EA080000}"/>
    <cellStyle name="Input 8 3 2" xfId="2692" xr:uid="{00000000-0005-0000-0000-0000EB080000}"/>
    <cellStyle name="Input 8 3 3" xfId="3055" xr:uid="{00000000-0005-0000-0000-0000EC080000}"/>
    <cellStyle name="Input 8 4" xfId="2123" xr:uid="{00000000-0005-0000-0000-0000ED080000}"/>
    <cellStyle name="Input 8 4 2" xfId="2693" xr:uid="{00000000-0005-0000-0000-0000EE080000}"/>
    <cellStyle name="Input 8 4 3" xfId="3056" xr:uid="{00000000-0005-0000-0000-0000EF080000}"/>
    <cellStyle name="Input 8 5" xfId="2124" xr:uid="{00000000-0005-0000-0000-0000F0080000}"/>
    <cellStyle name="Input 8 5 2" xfId="2694" xr:uid="{00000000-0005-0000-0000-0000F1080000}"/>
    <cellStyle name="Input 8 5 3" xfId="3057" xr:uid="{00000000-0005-0000-0000-0000F2080000}"/>
    <cellStyle name="Input 8 6" xfId="2125" xr:uid="{00000000-0005-0000-0000-0000F3080000}"/>
    <cellStyle name="Input 8 6 2" xfId="2695" xr:uid="{00000000-0005-0000-0000-0000F4080000}"/>
    <cellStyle name="Input 8 6 3" xfId="2857" xr:uid="{00000000-0005-0000-0000-0000F5080000}"/>
    <cellStyle name="Input 9 2" xfId="2126" xr:uid="{00000000-0005-0000-0000-0000F6080000}"/>
    <cellStyle name="Input 9 2 2" xfId="2696" xr:uid="{00000000-0005-0000-0000-0000F7080000}"/>
    <cellStyle name="Input 9 2 3" xfId="3058" xr:uid="{00000000-0005-0000-0000-0000F8080000}"/>
    <cellStyle name="Input 9 3" xfId="2127" xr:uid="{00000000-0005-0000-0000-0000F9080000}"/>
    <cellStyle name="Input 9 3 2" xfId="2697" xr:uid="{00000000-0005-0000-0000-0000FA080000}"/>
    <cellStyle name="Input 9 3 3" xfId="2885" xr:uid="{00000000-0005-0000-0000-0000FB080000}"/>
    <cellStyle name="Input 9 4" xfId="2128" xr:uid="{00000000-0005-0000-0000-0000FC080000}"/>
    <cellStyle name="Input 9 4 2" xfId="2698" xr:uid="{00000000-0005-0000-0000-0000FD080000}"/>
    <cellStyle name="Input 9 4 3" xfId="3059" xr:uid="{00000000-0005-0000-0000-0000FE080000}"/>
    <cellStyle name="Input 9 5" xfId="2129" xr:uid="{00000000-0005-0000-0000-0000FF080000}"/>
    <cellStyle name="Input 9 5 2" xfId="2699" xr:uid="{00000000-0005-0000-0000-000000090000}"/>
    <cellStyle name="Input 9 5 3" xfId="2917" xr:uid="{00000000-0005-0000-0000-000001090000}"/>
    <cellStyle name="Input 9 6" xfId="2130" xr:uid="{00000000-0005-0000-0000-000002090000}"/>
    <cellStyle name="Input 9 6 2" xfId="2700" xr:uid="{00000000-0005-0000-0000-000003090000}"/>
    <cellStyle name="Input 9 6 3" xfId="3060" xr:uid="{00000000-0005-0000-0000-000004090000}"/>
    <cellStyle name="Linked Cell 10 2" xfId="2131" xr:uid="{00000000-0005-0000-0000-000005090000}"/>
    <cellStyle name="Linked Cell 10 3" xfId="2132" xr:uid="{00000000-0005-0000-0000-000006090000}"/>
    <cellStyle name="Linked Cell 10 4" xfId="2133" xr:uid="{00000000-0005-0000-0000-000007090000}"/>
    <cellStyle name="Linked Cell 10 5" xfId="2134" xr:uid="{00000000-0005-0000-0000-000008090000}"/>
    <cellStyle name="Linked Cell 10 6" xfId="2135" xr:uid="{00000000-0005-0000-0000-000009090000}"/>
    <cellStyle name="Linked Cell 11 2" xfId="2136" xr:uid="{00000000-0005-0000-0000-00000A090000}"/>
    <cellStyle name="Linked Cell 11 3" xfId="2137" xr:uid="{00000000-0005-0000-0000-00000B090000}"/>
    <cellStyle name="Linked Cell 11 4" xfId="2138" xr:uid="{00000000-0005-0000-0000-00000C090000}"/>
    <cellStyle name="Linked Cell 11 5" xfId="2139" xr:uid="{00000000-0005-0000-0000-00000D090000}"/>
    <cellStyle name="Linked Cell 11 6" xfId="2140" xr:uid="{00000000-0005-0000-0000-00000E090000}"/>
    <cellStyle name="Linked Cell 2" xfId="192" xr:uid="{00000000-0005-0000-0000-00000F090000}"/>
    <cellStyle name="Linked Cell 2 2" xfId="2141" xr:uid="{00000000-0005-0000-0000-000010090000}"/>
    <cellStyle name="Linked Cell 2 3" xfId="2142" xr:uid="{00000000-0005-0000-0000-000011090000}"/>
    <cellStyle name="Linked Cell 2 4" xfId="2143" xr:uid="{00000000-0005-0000-0000-000012090000}"/>
    <cellStyle name="Linked Cell 2 5" xfId="2144" xr:uid="{00000000-0005-0000-0000-000013090000}"/>
    <cellStyle name="Linked Cell 2 6" xfId="2145" xr:uid="{00000000-0005-0000-0000-000014090000}"/>
    <cellStyle name="Linked Cell 3" xfId="193" xr:uid="{00000000-0005-0000-0000-000015090000}"/>
    <cellStyle name="Linked Cell 3 2" xfId="2147" xr:uid="{00000000-0005-0000-0000-000016090000}"/>
    <cellStyle name="Linked Cell 3 3" xfId="2148" xr:uid="{00000000-0005-0000-0000-000017090000}"/>
    <cellStyle name="Linked Cell 3 4" xfId="2149" xr:uid="{00000000-0005-0000-0000-000018090000}"/>
    <cellStyle name="Linked Cell 3 5" xfId="2150" xr:uid="{00000000-0005-0000-0000-000019090000}"/>
    <cellStyle name="Linked Cell 3 6" xfId="2151" xr:uid="{00000000-0005-0000-0000-00001A090000}"/>
    <cellStyle name="Linked Cell 3 7" xfId="2152" xr:uid="{00000000-0005-0000-0000-00001B090000}"/>
    <cellStyle name="Linked Cell 3 8" xfId="2146" xr:uid="{00000000-0005-0000-0000-00001C090000}"/>
    <cellStyle name="Linked Cell 4" xfId="194" xr:uid="{00000000-0005-0000-0000-00001D090000}"/>
    <cellStyle name="Linked Cell 4 2" xfId="2154" xr:uid="{00000000-0005-0000-0000-00001E090000}"/>
    <cellStyle name="Linked Cell 4 3" xfId="2155" xr:uid="{00000000-0005-0000-0000-00001F090000}"/>
    <cellStyle name="Linked Cell 4 4" xfId="2156" xr:uid="{00000000-0005-0000-0000-000020090000}"/>
    <cellStyle name="Linked Cell 4 5" xfId="2157" xr:uid="{00000000-0005-0000-0000-000021090000}"/>
    <cellStyle name="Linked Cell 4 6" xfId="2158" xr:uid="{00000000-0005-0000-0000-000022090000}"/>
    <cellStyle name="Linked Cell 4 7" xfId="2159" xr:uid="{00000000-0005-0000-0000-000023090000}"/>
    <cellStyle name="Linked Cell 4 8" xfId="2153" xr:uid="{00000000-0005-0000-0000-000024090000}"/>
    <cellStyle name="Linked Cell 5" xfId="195" xr:uid="{00000000-0005-0000-0000-000025090000}"/>
    <cellStyle name="Linked Cell 5 2" xfId="2160" xr:uid="{00000000-0005-0000-0000-000026090000}"/>
    <cellStyle name="Linked Cell 5 3" xfId="2161" xr:uid="{00000000-0005-0000-0000-000027090000}"/>
    <cellStyle name="Linked Cell 5 4" xfId="2162" xr:uid="{00000000-0005-0000-0000-000028090000}"/>
    <cellStyle name="Linked Cell 5 5" xfId="2163" xr:uid="{00000000-0005-0000-0000-000029090000}"/>
    <cellStyle name="Linked Cell 5 6" xfId="2164" xr:uid="{00000000-0005-0000-0000-00002A090000}"/>
    <cellStyle name="Linked Cell 6" xfId="196" xr:uid="{00000000-0005-0000-0000-00002B090000}"/>
    <cellStyle name="Linked Cell 6 2" xfId="2165" xr:uid="{00000000-0005-0000-0000-00002C090000}"/>
    <cellStyle name="Linked Cell 6 3" xfId="2166" xr:uid="{00000000-0005-0000-0000-00002D090000}"/>
    <cellStyle name="Linked Cell 6 4" xfId="2167" xr:uid="{00000000-0005-0000-0000-00002E090000}"/>
    <cellStyle name="Linked Cell 6 5" xfId="2168" xr:uid="{00000000-0005-0000-0000-00002F090000}"/>
    <cellStyle name="Linked Cell 6 6" xfId="2169" xr:uid="{00000000-0005-0000-0000-000030090000}"/>
    <cellStyle name="Linked Cell 7" xfId="197" xr:uid="{00000000-0005-0000-0000-000031090000}"/>
    <cellStyle name="Linked Cell 7 2" xfId="2170" xr:uid="{00000000-0005-0000-0000-000032090000}"/>
    <cellStyle name="Linked Cell 7 3" xfId="2171" xr:uid="{00000000-0005-0000-0000-000033090000}"/>
    <cellStyle name="Linked Cell 7 4" xfId="2172" xr:uid="{00000000-0005-0000-0000-000034090000}"/>
    <cellStyle name="Linked Cell 7 5" xfId="2173" xr:uid="{00000000-0005-0000-0000-000035090000}"/>
    <cellStyle name="Linked Cell 7 6" xfId="2174" xr:uid="{00000000-0005-0000-0000-000036090000}"/>
    <cellStyle name="Linked Cell 8 2" xfId="2175" xr:uid="{00000000-0005-0000-0000-000037090000}"/>
    <cellStyle name="Linked Cell 8 3" xfId="2176" xr:uid="{00000000-0005-0000-0000-000038090000}"/>
    <cellStyle name="Linked Cell 8 4" xfId="2177" xr:uid="{00000000-0005-0000-0000-000039090000}"/>
    <cellStyle name="Linked Cell 8 5" xfId="2178" xr:uid="{00000000-0005-0000-0000-00003A090000}"/>
    <cellStyle name="Linked Cell 8 6" xfId="2179" xr:uid="{00000000-0005-0000-0000-00003B090000}"/>
    <cellStyle name="Linked Cell 9 2" xfId="2180" xr:uid="{00000000-0005-0000-0000-00003C090000}"/>
    <cellStyle name="Linked Cell 9 3" xfId="2181" xr:uid="{00000000-0005-0000-0000-00003D090000}"/>
    <cellStyle name="Linked Cell 9 4" xfId="2182" xr:uid="{00000000-0005-0000-0000-00003E090000}"/>
    <cellStyle name="Linked Cell 9 5" xfId="2183" xr:uid="{00000000-0005-0000-0000-00003F090000}"/>
    <cellStyle name="Linked Cell 9 6" xfId="2184" xr:uid="{00000000-0005-0000-0000-000040090000}"/>
    <cellStyle name="Neutral 10 2" xfId="2185" xr:uid="{00000000-0005-0000-0000-000041090000}"/>
    <cellStyle name="Neutral 10 3" xfId="2186" xr:uid="{00000000-0005-0000-0000-000042090000}"/>
    <cellStyle name="Neutral 10 4" xfId="2187" xr:uid="{00000000-0005-0000-0000-000043090000}"/>
    <cellStyle name="Neutral 10 5" xfId="2188" xr:uid="{00000000-0005-0000-0000-000044090000}"/>
    <cellStyle name="Neutral 10 6" xfId="2189" xr:uid="{00000000-0005-0000-0000-000045090000}"/>
    <cellStyle name="Neutral 11 2" xfId="2190" xr:uid="{00000000-0005-0000-0000-000046090000}"/>
    <cellStyle name="Neutral 11 3" xfId="2191" xr:uid="{00000000-0005-0000-0000-000047090000}"/>
    <cellStyle name="Neutral 11 4" xfId="2192" xr:uid="{00000000-0005-0000-0000-000048090000}"/>
    <cellStyle name="Neutral 11 5" xfId="2193" xr:uid="{00000000-0005-0000-0000-000049090000}"/>
    <cellStyle name="Neutral 11 6" xfId="2194" xr:uid="{00000000-0005-0000-0000-00004A090000}"/>
    <cellStyle name="Neutral 2" xfId="198" xr:uid="{00000000-0005-0000-0000-00004B090000}"/>
    <cellStyle name="Neutral 2 2" xfId="2195" xr:uid="{00000000-0005-0000-0000-00004C090000}"/>
    <cellStyle name="Neutral 2 3" xfId="2196" xr:uid="{00000000-0005-0000-0000-00004D090000}"/>
    <cellStyle name="Neutral 2 4" xfId="2197" xr:uid="{00000000-0005-0000-0000-00004E090000}"/>
    <cellStyle name="Neutral 2 5" xfId="2198" xr:uid="{00000000-0005-0000-0000-00004F090000}"/>
    <cellStyle name="Neutral 2 6" xfId="2199" xr:uid="{00000000-0005-0000-0000-000050090000}"/>
    <cellStyle name="Neutral 3" xfId="199" xr:uid="{00000000-0005-0000-0000-000051090000}"/>
    <cellStyle name="Neutral 3 2" xfId="2201" xr:uid="{00000000-0005-0000-0000-000052090000}"/>
    <cellStyle name="Neutral 3 3" xfId="2202" xr:uid="{00000000-0005-0000-0000-000053090000}"/>
    <cellStyle name="Neutral 3 4" xfId="2203" xr:uid="{00000000-0005-0000-0000-000054090000}"/>
    <cellStyle name="Neutral 3 5" xfId="2204" xr:uid="{00000000-0005-0000-0000-000055090000}"/>
    <cellStyle name="Neutral 3 6" xfId="2205" xr:uid="{00000000-0005-0000-0000-000056090000}"/>
    <cellStyle name="Neutral 3 7" xfId="2206" xr:uid="{00000000-0005-0000-0000-000057090000}"/>
    <cellStyle name="Neutral 3 8" xfId="2200" xr:uid="{00000000-0005-0000-0000-000058090000}"/>
    <cellStyle name="Neutral 4" xfId="200" xr:uid="{00000000-0005-0000-0000-000059090000}"/>
    <cellStyle name="Neutral 4 2" xfId="2208" xr:uid="{00000000-0005-0000-0000-00005A090000}"/>
    <cellStyle name="Neutral 4 3" xfId="2209" xr:uid="{00000000-0005-0000-0000-00005B090000}"/>
    <cellStyle name="Neutral 4 4" xfId="2210" xr:uid="{00000000-0005-0000-0000-00005C090000}"/>
    <cellStyle name="Neutral 4 5" xfId="2211" xr:uid="{00000000-0005-0000-0000-00005D090000}"/>
    <cellStyle name="Neutral 4 6" xfId="2212" xr:uid="{00000000-0005-0000-0000-00005E090000}"/>
    <cellStyle name="Neutral 4 7" xfId="2213" xr:uid="{00000000-0005-0000-0000-00005F090000}"/>
    <cellStyle name="Neutral 4 8" xfId="2207" xr:uid="{00000000-0005-0000-0000-000060090000}"/>
    <cellStyle name="Neutral 5" xfId="201" xr:uid="{00000000-0005-0000-0000-000061090000}"/>
    <cellStyle name="Neutral 5 2" xfId="2214" xr:uid="{00000000-0005-0000-0000-000062090000}"/>
    <cellStyle name="Neutral 5 3" xfId="2215" xr:uid="{00000000-0005-0000-0000-000063090000}"/>
    <cellStyle name="Neutral 5 4" xfId="2216" xr:uid="{00000000-0005-0000-0000-000064090000}"/>
    <cellStyle name="Neutral 5 5" xfId="2217" xr:uid="{00000000-0005-0000-0000-000065090000}"/>
    <cellStyle name="Neutral 5 6" xfId="2218" xr:uid="{00000000-0005-0000-0000-000066090000}"/>
    <cellStyle name="Neutral 6" xfId="202" xr:uid="{00000000-0005-0000-0000-000067090000}"/>
    <cellStyle name="Neutral 6 2" xfId="2219" xr:uid="{00000000-0005-0000-0000-000068090000}"/>
    <cellStyle name="Neutral 6 3" xfId="2220" xr:uid="{00000000-0005-0000-0000-000069090000}"/>
    <cellStyle name="Neutral 6 4" xfId="2221" xr:uid="{00000000-0005-0000-0000-00006A090000}"/>
    <cellStyle name="Neutral 6 5" xfId="2222" xr:uid="{00000000-0005-0000-0000-00006B090000}"/>
    <cellStyle name="Neutral 6 6" xfId="2223" xr:uid="{00000000-0005-0000-0000-00006C090000}"/>
    <cellStyle name="Neutral 7" xfId="203" xr:uid="{00000000-0005-0000-0000-00006D090000}"/>
    <cellStyle name="Neutral 7 2" xfId="2224" xr:uid="{00000000-0005-0000-0000-00006E090000}"/>
    <cellStyle name="Neutral 7 3" xfId="2225" xr:uid="{00000000-0005-0000-0000-00006F090000}"/>
    <cellStyle name="Neutral 7 4" xfId="2226" xr:uid="{00000000-0005-0000-0000-000070090000}"/>
    <cellStyle name="Neutral 7 5" xfId="2227" xr:uid="{00000000-0005-0000-0000-000071090000}"/>
    <cellStyle name="Neutral 7 6" xfId="2228" xr:uid="{00000000-0005-0000-0000-000072090000}"/>
    <cellStyle name="Neutral 8 2" xfId="2229" xr:uid="{00000000-0005-0000-0000-000073090000}"/>
    <cellStyle name="Neutral 8 3" xfId="2230" xr:uid="{00000000-0005-0000-0000-000074090000}"/>
    <cellStyle name="Neutral 8 4" xfId="2231" xr:uid="{00000000-0005-0000-0000-000075090000}"/>
    <cellStyle name="Neutral 8 5" xfId="2232" xr:uid="{00000000-0005-0000-0000-000076090000}"/>
    <cellStyle name="Neutral 8 6" xfId="2233" xr:uid="{00000000-0005-0000-0000-000077090000}"/>
    <cellStyle name="Neutral 9 2" xfId="2234" xr:uid="{00000000-0005-0000-0000-000078090000}"/>
    <cellStyle name="Neutral 9 3" xfId="2235" xr:uid="{00000000-0005-0000-0000-000079090000}"/>
    <cellStyle name="Neutral 9 4" xfId="2236" xr:uid="{00000000-0005-0000-0000-00007A090000}"/>
    <cellStyle name="Neutral 9 5" xfId="2237" xr:uid="{00000000-0005-0000-0000-00007B090000}"/>
    <cellStyle name="Neutral 9 6" xfId="2238" xr:uid="{00000000-0005-0000-0000-00007C090000}"/>
    <cellStyle name="No Border" xfId="204" xr:uid="{00000000-0005-0000-0000-00007D090000}"/>
    <cellStyle name="Normal" xfId="0" builtinId="0"/>
    <cellStyle name="Normal 10 2" xfId="2239" xr:uid="{00000000-0005-0000-0000-00007F090000}"/>
    <cellStyle name="Normal 11 2" xfId="2240" xr:uid="{00000000-0005-0000-0000-000080090000}"/>
    <cellStyle name="Normal 2" xfId="3" xr:uid="{00000000-0005-0000-0000-000081090000}"/>
    <cellStyle name="Normal 2 2" xfId="205" xr:uid="{00000000-0005-0000-0000-000082090000}"/>
    <cellStyle name="Normal 2 2 2" xfId="2242" xr:uid="{00000000-0005-0000-0000-000083090000}"/>
    <cellStyle name="Normal 2 2 3" xfId="2241" xr:uid="{00000000-0005-0000-0000-000084090000}"/>
    <cellStyle name="Normal 2 3" xfId="2243" xr:uid="{00000000-0005-0000-0000-000085090000}"/>
    <cellStyle name="Normal 2 4" xfId="2244" xr:uid="{00000000-0005-0000-0000-000086090000}"/>
    <cellStyle name="Normal 2 5" xfId="2245" xr:uid="{00000000-0005-0000-0000-000087090000}"/>
    <cellStyle name="Normal 2 6" xfId="2246" xr:uid="{00000000-0005-0000-0000-000088090000}"/>
    <cellStyle name="Normal 3" xfId="4" xr:uid="{00000000-0005-0000-0000-000089090000}"/>
    <cellStyle name="Normal 3 10" xfId="2833" xr:uid="{00000000-0005-0000-0000-00008A090000}"/>
    <cellStyle name="Normal 3 2" xfId="14" xr:uid="{00000000-0005-0000-0000-00008B090000}"/>
    <cellStyle name="Normal 3 2 2" xfId="206" xr:uid="{00000000-0005-0000-0000-00008C090000}"/>
    <cellStyle name="Normal 3 2 3" xfId="2519" xr:uid="{00000000-0005-0000-0000-00008D090000}"/>
    <cellStyle name="Normal 3 2 3 2" xfId="3153" xr:uid="{00000000-0005-0000-0000-00008E090000}"/>
    <cellStyle name="Normal 3 2 4" xfId="25" xr:uid="{00000000-0005-0000-0000-00008F090000}"/>
    <cellStyle name="Normal 3 2 4 2" xfId="2841" xr:uid="{00000000-0005-0000-0000-000090090000}"/>
    <cellStyle name="Normal 3 2 5" xfId="18" xr:uid="{00000000-0005-0000-0000-000091090000}"/>
    <cellStyle name="Normal 3 2 5 2" xfId="2837" xr:uid="{00000000-0005-0000-0000-000092090000}"/>
    <cellStyle name="Normal 3 2 6" xfId="2834" xr:uid="{00000000-0005-0000-0000-000093090000}"/>
    <cellStyle name="Normal 3 3" xfId="207" xr:uid="{00000000-0005-0000-0000-000094090000}"/>
    <cellStyle name="Normal 3 3 2" xfId="208" xr:uid="{00000000-0005-0000-0000-000095090000}"/>
    <cellStyle name="Normal 3 3 2 2" xfId="2520" xr:uid="{00000000-0005-0000-0000-000096090000}"/>
    <cellStyle name="Normal 3 3 3" xfId="2247" xr:uid="{00000000-0005-0000-0000-000097090000}"/>
    <cellStyle name="Normal 3 4" xfId="2248" xr:uid="{00000000-0005-0000-0000-000098090000}"/>
    <cellStyle name="Normal 3 4 2" xfId="3120" xr:uid="{00000000-0005-0000-0000-000099090000}"/>
    <cellStyle name="Normal 3 5" xfId="2526" xr:uid="{00000000-0005-0000-0000-00009A090000}"/>
    <cellStyle name="Normal 3 5 2" xfId="3155" xr:uid="{00000000-0005-0000-0000-00009B090000}"/>
    <cellStyle name="Normal 3 6" xfId="2529" xr:uid="{00000000-0005-0000-0000-00009C090000}"/>
    <cellStyle name="Normal 3 6 2" xfId="3157" xr:uid="{00000000-0005-0000-0000-00009D090000}"/>
    <cellStyle name="Normal 3 7" xfId="20" xr:uid="{00000000-0005-0000-0000-00009E090000}"/>
    <cellStyle name="Normal 3 7 2" xfId="2839" xr:uid="{00000000-0005-0000-0000-00009F090000}"/>
    <cellStyle name="Normal 3 8" xfId="19" xr:uid="{00000000-0005-0000-0000-0000A0090000}"/>
    <cellStyle name="Normal 3 8 2" xfId="2838" xr:uid="{00000000-0005-0000-0000-0000A1090000}"/>
    <cellStyle name="Normal 3 9" xfId="17" xr:uid="{00000000-0005-0000-0000-0000A2090000}"/>
    <cellStyle name="Normal 3 9 2" xfId="2836" xr:uid="{00000000-0005-0000-0000-0000A3090000}"/>
    <cellStyle name="Normal 4" xfId="16" xr:uid="{00000000-0005-0000-0000-0000A4090000}"/>
    <cellStyle name="Normal 4 2" xfId="2249" xr:uid="{00000000-0005-0000-0000-0000A5090000}"/>
    <cellStyle name="Normal 4 2 2" xfId="3121" xr:uid="{00000000-0005-0000-0000-0000A6090000}"/>
    <cellStyle name="Normal 4 3" xfId="2527" xr:uid="{00000000-0005-0000-0000-0000A7090000}"/>
    <cellStyle name="Normal 4 3 2" xfId="3156" xr:uid="{00000000-0005-0000-0000-0000A8090000}"/>
    <cellStyle name="Normal 4 4" xfId="2531" xr:uid="{00000000-0005-0000-0000-0000A9090000}"/>
    <cellStyle name="Normal 4 4 2" xfId="3159" xr:uid="{00000000-0005-0000-0000-0000AA090000}"/>
    <cellStyle name="Normal 4 5" xfId="209" xr:uid="{00000000-0005-0000-0000-0000AB090000}"/>
    <cellStyle name="Normal 4 5 2" xfId="2864" xr:uid="{00000000-0005-0000-0000-0000AC090000}"/>
    <cellStyle name="Normal 4 6" xfId="2835" xr:uid="{00000000-0005-0000-0000-0000AD090000}"/>
    <cellStyle name="Normal 5" xfId="210" xr:uid="{00000000-0005-0000-0000-0000AE090000}"/>
    <cellStyle name="Normal 5 2" xfId="2250" xr:uid="{00000000-0005-0000-0000-0000AF090000}"/>
    <cellStyle name="Normal 6" xfId="2528" xr:uid="{00000000-0005-0000-0000-0000B0090000}"/>
    <cellStyle name="Normal 6 2" xfId="2251" xr:uid="{00000000-0005-0000-0000-0000B1090000}"/>
    <cellStyle name="Normal 7 2" xfId="2252" xr:uid="{00000000-0005-0000-0000-0000B2090000}"/>
    <cellStyle name="Normal 8 2" xfId="2253" xr:uid="{00000000-0005-0000-0000-0000B3090000}"/>
    <cellStyle name="Normal 9 2" xfId="2254" xr:uid="{00000000-0005-0000-0000-0000B4090000}"/>
    <cellStyle name="Normal_AFRPG3" xfId="5" xr:uid="{00000000-0005-0000-0000-0000B5090000}"/>
    <cellStyle name="Normal_AFRPG41" xfId="6" xr:uid="{00000000-0005-0000-0000-0000B6090000}"/>
    <cellStyle name="Normal_AFRPG47" xfId="7" xr:uid="{00000000-0005-0000-0000-0000B7090000}"/>
    <cellStyle name="Normal_AFRPG56" xfId="8" xr:uid="{00000000-0005-0000-0000-0000B8090000}"/>
    <cellStyle name="Normal_AFRPG59" xfId="9" xr:uid="{00000000-0005-0000-0000-0000B9090000}"/>
    <cellStyle name="Normal_AFRPG63" xfId="10" xr:uid="{00000000-0005-0000-0000-0000BA090000}"/>
    <cellStyle name="Normal_AFRPG64" xfId="11" xr:uid="{00000000-0005-0000-0000-0000BB090000}"/>
    <cellStyle name="Normal_COVER" xfId="12" xr:uid="{00000000-0005-0000-0000-0000BC090000}"/>
    <cellStyle name="Normal_THRESHOLD CALCULATOR v3" xfId="13" xr:uid="{00000000-0005-0000-0000-0000BD090000}"/>
    <cellStyle name="Note 10 2" xfId="2255" xr:uid="{00000000-0005-0000-0000-0000BE090000}"/>
    <cellStyle name="Note 10 2 2" xfId="2701" xr:uid="{00000000-0005-0000-0000-0000BF090000}"/>
    <cellStyle name="Note 10 2 3" xfId="3144" xr:uid="{00000000-0005-0000-0000-0000C0090000}"/>
    <cellStyle name="Note 10 3" xfId="2256" xr:uid="{00000000-0005-0000-0000-0000C1090000}"/>
    <cellStyle name="Note 10 3 2" xfId="2702" xr:uid="{00000000-0005-0000-0000-0000C2090000}"/>
    <cellStyle name="Note 10 3 3" xfId="3141" xr:uid="{00000000-0005-0000-0000-0000C3090000}"/>
    <cellStyle name="Note 10 4" xfId="2257" xr:uid="{00000000-0005-0000-0000-0000C4090000}"/>
    <cellStyle name="Note 10 4 2" xfId="2703" xr:uid="{00000000-0005-0000-0000-0000C5090000}"/>
    <cellStyle name="Note 10 4 3" xfId="3062" xr:uid="{00000000-0005-0000-0000-0000C6090000}"/>
    <cellStyle name="Note 10 5" xfId="2258" xr:uid="{00000000-0005-0000-0000-0000C7090000}"/>
    <cellStyle name="Note 10 5 2" xfId="2704" xr:uid="{00000000-0005-0000-0000-0000C8090000}"/>
    <cellStyle name="Note 10 5 3" xfId="3063" xr:uid="{00000000-0005-0000-0000-0000C9090000}"/>
    <cellStyle name="Note 10 6" xfId="2259" xr:uid="{00000000-0005-0000-0000-0000CA090000}"/>
    <cellStyle name="Note 10 6 2" xfId="2705" xr:uid="{00000000-0005-0000-0000-0000CB090000}"/>
    <cellStyle name="Note 10 6 3" xfId="3064" xr:uid="{00000000-0005-0000-0000-0000CC090000}"/>
    <cellStyle name="Note 11 2" xfId="2260" xr:uid="{00000000-0005-0000-0000-0000CD090000}"/>
    <cellStyle name="Note 11 2 2" xfId="2706" xr:uid="{00000000-0005-0000-0000-0000CE090000}"/>
    <cellStyle name="Note 11 2 3" xfId="3065" xr:uid="{00000000-0005-0000-0000-0000CF090000}"/>
    <cellStyle name="Note 11 3" xfId="2261" xr:uid="{00000000-0005-0000-0000-0000D0090000}"/>
    <cellStyle name="Note 11 3 2" xfId="2707" xr:uid="{00000000-0005-0000-0000-0000D1090000}"/>
    <cellStyle name="Note 11 3 3" xfId="3066" xr:uid="{00000000-0005-0000-0000-0000D2090000}"/>
    <cellStyle name="Note 11 4" xfId="2262" xr:uid="{00000000-0005-0000-0000-0000D3090000}"/>
    <cellStyle name="Note 11 4 2" xfId="2708" xr:uid="{00000000-0005-0000-0000-0000D4090000}"/>
    <cellStyle name="Note 11 4 3" xfId="3061" xr:uid="{00000000-0005-0000-0000-0000D5090000}"/>
    <cellStyle name="Note 11 5" xfId="2263" xr:uid="{00000000-0005-0000-0000-0000D6090000}"/>
    <cellStyle name="Note 11 5 2" xfId="2709" xr:uid="{00000000-0005-0000-0000-0000D7090000}"/>
    <cellStyle name="Note 11 5 3" xfId="2918" xr:uid="{00000000-0005-0000-0000-0000D8090000}"/>
    <cellStyle name="Note 11 6" xfId="2264" xr:uid="{00000000-0005-0000-0000-0000D9090000}"/>
    <cellStyle name="Note 11 6 2" xfId="2710" xr:uid="{00000000-0005-0000-0000-0000DA090000}"/>
    <cellStyle name="Note 11 6 3" xfId="3067" xr:uid="{00000000-0005-0000-0000-0000DB090000}"/>
    <cellStyle name="Note 2" xfId="211" xr:uid="{00000000-0005-0000-0000-0000DC090000}"/>
    <cellStyle name="Note 2 2" xfId="2265" xr:uid="{00000000-0005-0000-0000-0000DD090000}"/>
    <cellStyle name="Note 2 2 2" xfId="2711" xr:uid="{00000000-0005-0000-0000-0000DE090000}"/>
    <cellStyle name="Note 2 2 3" xfId="3068" xr:uid="{00000000-0005-0000-0000-0000DF090000}"/>
    <cellStyle name="Note 2 3" xfId="2266" xr:uid="{00000000-0005-0000-0000-0000E0090000}"/>
    <cellStyle name="Note 2 3 2" xfId="2712" xr:uid="{00000000-0005-0000-0000-0000E1090000}"/>
    <cellStyle name="Note 2 3 3" xfId="3069" xr:uid="{00000000-0005-0000-0000-0000E2090000}"/>
    <cellStyle name="Note 2 4" xfId="2267" xr:uid="{00000000-0005-0000-0000-0000E3090000}"/>
    <cellStyle name="Note 2 4 2" xfId="2713" xr:uid="{00000000-0005-0000-0000-0000E4090000}"/>
    <cellStyle name="Note 2 4 3" xfId="3070" xr:uid="{00000000-0005-0000-0000-0000E5090000}"/>
    <cellStyle name="Note 2 5" xfId="2268" xr:uid="{00000000-0005-0000-0000-0000E6090000}"/>
    <cellStyle name="Note 2 5 2" xfId="2714" xr:uid="{00000000-0005-0000-0000-0000E7090000}"/>
    <cellStyle name="Note 2 5 3" xfId="3071" xr:uid="{00000000-0005-0000-0000-0000E8090000}"/>
    <cellStyle name="Note 2 6" xfId="2269" xr:uid="{00000000-0005-0000-0000-0000E9090000}"/>
    <cellStyle name="Note 2 6 2" xfId="2715" xr:uid="{00000000-0005-0000-0000-0000EA090000}"/>
    <cellStyle name="Note 2 6 3" xfId="3072" xr:uid="{00000000-0005-0000-0000-0000EB090000}"/>
    <cellStyle name="Note 2 7" xfId="2556" xr:uid="{00000000-0005-0000-0000-0000EC090000}"/>
    <cellStyle name="Note 2 8" xfId="3099" xr:uid="{00000000-0005-0000-0000-0000ED090000}"/>
    <cellStyle name="Note 3" xfId="212" xr:uid="{00000000-0005-0000-0000-0000EE090000}"/>
    <cellStyle name="Note 3 10" xfId="3100" xr:uid="{00000000-0005-0000-0000-0000EF090000}"/>
    <cellStyle name="Note 3 2" xfId="2271" xr:uid="{00000000-0005-0000-0000-0000F0090000}"/>
    <cellStyle name="Note 3 2 2" xfId="2717" xr:uid="{00000000-0005-0000-0000-0000F1090000}"/>
    <cellStyle name="Note 3 2 3" xfId="2919" xr:uid="{00000000-0005-0000-0000-0000F2090000}"/>
    <cellStyle name="Note 3 3" xfId="2272" xr:uid="{00000000-0005-0000-0000-0000F3090000}"/>
    <cellStyle name="Note 3 3 2" xfId="2718" xr:uid="{00000000-0005-0000-0000-0000F4090000}"/>
    <cellStyle name="Note 3 3 3" xfId="3073" xr:uid="{00000000-0005-0000-0000-0000F5090000}"/>
    <cellStyle name="Note 3 4" xfId="2273" xr:uid="{00000000-0005-0000-0000-0000F6090000}"/>
    <cellStyle name="Note 3 4 2" xfId="2719" xr:uid="{00000000-0005-0000-0000-0000F7090000}"/>
    <cellStyle name="Note 3 4 3" xfId="3074" xr:uid="{00000000-0005-0000-0000-0000F8090000}"/>
    <cellStyle name="Note 3 5" xfId="2274" xr:uid="{00000000-0005-0000-0000-0000F9090000}"/>
    <cellStyle name="Note 3 5 2" xfId="2720" xr:uid="{00000000-0005-0000-0000-0000FA090000}"/>
    <cellStyle name="Note 3 5 3" xfId="3075" xr:uid="{00000000-0005-0000-0000-0000FB090000}"/>
    <cellStyle name="Note 3 6" xfId="2275" xr:uid="{00000000-0005-0000-0000-0000FC090000}"/>
    <cellStyle name="Note 3 6 2" xfId="2721" xr:uid="{00000000-0005-0000-0000-0000FD090000}"/>
    <cellStyle name="Note 3 6 3" xfId="3076" xr:uid="{00000000-0005-0000-0000-0000FE090000}"/>
    <cellStyle name="Note 3 7" xfId="2276" xr:uid="{00000000-0005-0000-0000-0000FF090000}"/>
    <cellStyle name="Note 3 7 2" xfId="2722" xr:uid="{00000000-0005-0000-0000-0000000A0000}"/>
    <cellStyle name="Note 3 7 3" xfId="2858" xr:uid="{00000000-0005-0000-0000-0000010A0000}"/>
    <cellStyle name="Note 3 8" xfId="2270" xr:uid="{00000000-0005-0000-0000-0000020A0000}"/>
    <cellStyle name="Note 3 8 2" xfId="2716" xr:uid="{00000000-0005-0000-0000-0000030A0000}"/>
    <cellStyle name="Note 3 8 3" xfId="2886" xr:uid="{00000000-0005-0000-0000-0000040A0000}"/>
    <cellStyle name="Note 3 9" xfId="2557" xr:uid="{00000000-0005-0000-0000-0000050A0000}"/>
    <cellStyle name="Note 4" xfId="213" xr:uid="{00000000-0005-0000-0000-0000060A0000}"/>
    <cellStyle name="Note 4 10" xfId="3101" xr:uid="{00000000-0005-0000-0000-0000070A0000}"/>
    <cellStyle name="Note 4 2" xfId="2278" xr:uid="{00000000-0005-0000-0000-0000080A0000}"/>
    <cellStyle name="Note 4 2 2" xfId="2724" xr:uid="{00000000-0005-0000-0000-0000090A0000}"/>
    <cellStyle name="Note 4 2 3" xfId="3077" xr:uid="{00000000-0005-0000-0000-00000A0A0000}"/>
    <cellStyle name="Note 4 3" xfId="2279" xr:uid="{00000000-0005-0000-0000-00000B0A0000}"/>
    <cellStyle name="Note 4 3 2" xfId="2725" xr:uid="{00000000-0005-0000-0000-00000C0A0000}"/>
    <cellStyle name="Note 4 3 3" xfId="3078" xr:uid="{00000000-0005-0000-0000-00000D0A0000}"/>
    <cellStyle name="Note 4 4" xfId="2280" xr:uid="{00000000-0005-0000-0000-00000E0A0000}"/>
    <cellStyle name="Note 4 4 2" xfId="2726" xr:uid="{00000000-0005-0000-0000-00000F0A0000}"/>
    <cellStyle name="Note 4 4 3" xfId="3079" xr:uid="{00000000-0005-0000-0000-0000100A0000}"/>
    <cellStyle name="Note 4 5" xfId="2281" xr:uid="{00000000-0005-0000-0000-0000110A0000}"/>
    <cellStyle name="Note 4 5 2" xfId="2727" xr:uid="{00000000-0005-0000-0000-0000120A0000}"/>
    <cellStyle name="Note 4 5 3" xfId="3080" xr:uid="{00000000-0005-0000-0000-0000130A0000}"/>
    <cellStyle name="Note 4 6" xfId="2282" xr:uid="{00000000-0005-0000-0000-0000140A0000}"/>
    <cellStyle name="Note 4 6 2" xfId="2728" xr:uid="{00000000-0005-0000-0000-0000150A0000}"/>
    <cellStyle name="Note 4 6 3" xfId="2887" xr:uid="{00000000-0005-0000-0000-0000160A0000}"/>
    <cellStyle name="Note 4 7" xfId="2283" xr:uid="{00000000-0005-0000-0000-0000170A0000}"/>
    <cellStyle name="Note 4 7 2" xfId="2729" xr:uid="{00000000-0005-0000-0000-0000180A0000}"/>
    <cellStyle name="Note 4 7 3" xfId="2921" xr:uid="{00000000-0005-0000-0000-0000190A0000}"/>
    <cellStyle name="Note 4 8" xfId="2277" xr:uid="{00000000-0005-0000-0000-00001A0A0000}"/>
    <cellStyle name="Note 4 8 2" xfId="2723" xr:uid="{00000000-0005-0000-0000-00001B0A0000}"/>
    <cellStyle name="Note 4 8 3" xfId="2920" xr:uid="{00000000-0005-0000-0000-00001C0A0000}"/>
    <cellStyle name="Note 4 9" xfId="2558" xr:uid="{00000000-0005-0000-0000-00001D0A0000}"/>
    <cellStyle name="Note 5" xfId="214" xr:uid="{00000000-0005-0000-0000-00001E0A0000}"/>
    <cellStyle name="Note 5 2" xfId="2284" xr:uid="{00000000-0005-0000-0000-00001F0A0000}"/>
    <cellStyle name="Note 5 2 2" xfId="2730" xr:uid="{00000000-0005-0000-0000-0000200A0000}"/>
    <cellStyle name="Note 5 2 3" xfId="2888" xr:uid="{00000000-0005-0000-0000-0000210A0000}"/>
    <cellStyle name="Note 5 3" xfId="2285" xr:uid="{00000000-0005-0000-0000-0000220A0000}"/>
    <cellStyle name="Note 5 3 2" xfId="2731" xr:uid="{00000000-0005-0000-0000-0000230A0000}"/>
    <cellStyle name="Note 5 3 3" xfId="3160" xr:uid="{00000000-0005-0000-0000-0000240A0000}"/>
    <cellStyle name="Note 5 4" xfId="2286" xr:uid="{00000000-0005-0000-0000-0000250A0000}"/>
    <cellStyle name="Note 5 4 2" xfId="2732" xr:uid="{00000000-0005-0000-0000-0000260A0000}"/>
    <cellStyle name="Note 5 4 3" xfId="3136" xr:uid="{00000000-0005-0000-0000-0000270A0000}"/>
    <cellStyle name="Note 5 5" xfId="2287" xr:uid="{00000000-0005-0000-0000-0000280A0000}"/>
    <cellStyle name="Note 5 5 2" xfId="2733" xr:uid="{00000000-0005-0000-0000-0000290A0000}"/>
    <cellStyle name="Note 5 5 3" xfId="2890" xr:uid="{00000000-0005-0000-0000-00002A0A0000}"/>
    <cellStyle name="Note 5 6" xfId="2288" xr:uid="{00000000-0005-0000-0000-00002B0A0000}"/>
    <cellStyle name="Note 5 6 2" xfId="2734" xr:uid="{00000000-0005-0000-0000-00002C0A0000}"/>
    <cellStyle name="Note 5 6 3" xfId="2891" xr:uid="{00000000-0005-0000-0000-00002D0A0000}"/>
    <cellStyle name="Note 5 7" xfId="2559" xr:uid="{00000000-0005-0000-0000-00002E0A0000}"/>
    <cellStyle name="Note 5 8" xfId="3115" xr:uid="{00000000-0005-0000-0000-00002F0A0000}"/>
    <cellStyle name="Note 6" xfId="215" xr:uid="{00000000-0005-0000-0000-0000300A0000}"/>
    <cellStyle name="Note 6 2" xfId="2289" xr:uid="{00000000-0005-0000-0000-0000310A0000}"/>
    <cellStyle name="Note 6 2 2" xfId="2735" xr:uid="{00000000-0005-0000-0000-0000320A0000}"/>
    <cellStyle name="Note 6 2 3" xfId="3081" xr:uid="{00000000-0005-0000-0000-0000330A0000}"/>
    <cellStyle name="Note 6 3" xfId="2290" xr:uid="{00000000-0005-0000-0000-0000340A0000}"/>
    <cellStyle name="Note 6 3 2" xfId="2736" xr:uid="{00000000-0005-0000-0000-0000350A0000}"/>
    <cellStyle name="Note 6 3 3" xfId="2859" xr:uid="{00000000-0005-0000-0000-0000360A0000}"/>
    <cellStyle name="Note 6 4" xfId="2291" xr:uid="{00000000-0005-0000-0000-0000370A0000}"/>
    <cellStyle name="Note 6 4 2" xfId="2737" xr:uid="{00000000-0005-0000-0000-0000380A0000}"/>
    <cellStyle name="Note 6 4 3" xfId="3083" xr:uid="{00000000-0005-0000-0000-0000390A0000}"/>
    <cellStyle name="Note 6 5" xfId="2292" xr:uid="{00000000-0005-0000-0000-00003A0A0000}"/>
    <cellStyle name="Note 6 5 2" xfId="2738" xr:uid="{00000000-0005-0000-0000-00003B0A0000}"/>
    <cellStyle name="Note 6 5 3" xfId="2889" xr:uid="{00000000-0005-0000-0000-00003C0A0000}"/>
    <cellStyle name="Note 6 6" xfId="2293" xr:uid="{00000000-0005-0000-0000-00003D0A0000}"/>
    <cellStyle name="Note 6 6 2" xfId="2739" xr:uid="{00000000-0005-0000-0000-00003E0A0000}"/>
    <cellStyle name="Note 6 6 3" xfId="2892" xr:uid="{00000000-0005-0000-0000-00003F0A0000}"/>
    <cellStyle name="Note 6 7" xfId="2560" xr:uid="{00000000-0005-0000-0000-0000400A0000}"/>
    <cellStyle name="Note 6 8" xfId="2994" xr:uid="{00000000-0005-0000-0000-0000410A0000}"/>
    <cellStyle name="Note 7" xfId="216" xr:uid="{00000000-0005-0000-0000-0000420A0000}"/>
    <cellStyle name="Note 7 2" xfId="2294" xr:uid="{00000000-0005-0000-0000-0000430A0000}"/>
    <cellStyle name="Note 7 2 2" xfId="2740" xr:uid="{00000000-0005-0000-0000-0000440A0000}"/>
    <cellStyle name="Note 7 2 3" xfId="2893" xr:uid="{00000000-0005-0000-0000-0000450A0000}"/>
    <cellStyle name="Note 7 3" xfId="2295" xr:uid="{00000000-0005-0000-0000-0000460A0000}"/>
    <cellStyle name="Note 7 3 2" xfId="2741" xr:uid="{00000000-0005-0000-0000-0000470A0000}"/>
    <cellStyle name="Note 7 3 3" xfId="3084" xr:uid="{00000000-0005-0000-0000-0000480A0000}"/>
    <cellStyle name="Note 7 4" xfId="2296" xr:uid="{00000000-0005-0000-0000-0000490A0000}"/>
    <cellStyle name="Note 7 4 2" xfId="2742" xr:uid="{00000000-0005-0000-0000-00004A0A0000}"/>
    <cellStyle name="Note 7 4 3" xfId="3085" xr:uid="{00000000-0005-0000-0000-00004B0A0000}"/>
    <cellStyle name="Note 7 5" xfId="2297" xr:uid="{00000000-0005-0000-0000-00004C0A0000}"/>
    <cellStyle name="Note 7 5 2" xfId="2743" xr:uid="{00000000-0005-0000-0000-00004D0A0000}"/>
    <cellStyle name="Note 7 5 3" xfId="2894" xr:uid="{00000000-0005-0000-0000-00004E0A0000}"/>
    <cellStyle name="Note 7 6" xfId="2298" xr:uid="{00000000-0005-0000-0000-00004F0A0000}"/>
    <cellStyle name="Note 7 6 2" xfId="2744" xr:uid="{00000000-0005-0000-0000-0000500A0000}"/>
    <cellStyle name="Note 7 6 3" xfId="3086" xr:uid="{00000000-0005-0000-0000-0000510A0000}"/>
    <cellStyle name="Note 7 7" xfId="2561" xr:uid="{00000000-0005-0000-0000-0000520A0000}"/>
    <cellStyle name="Note 7 8" xfId="3147" xr:uid="{00000000-0005-0000-0000-0000530A0000}"/>
    <cellStyle name="Note 8 2" xfId="2299" xr:uid="{00000000-0005-0000-0000-0000540A0000}"/>
    <cellStyle name="Note 8 2 2" xfId="2745" xr:uid="{00000000-0005-0000-0000-0000550A0000}"/>
    <cellStyle name="Note 8 2 3" xfId="3104" xr:uid="{00000000-0005-0000-0000-0000560A0000}"/>
    <cellStyle name="Note 8 3" xfId="2300" xr:uid="{00000000-0005-0000-0000-0000570A0000}"/>
    <cellStyle name="Note 8 3 2" xfId="2746" xr:uid="{00000000-0005-0000-0000-0000580A0000}"/>
    <cellStyle name="Note 8 3 3" xfId="2873" xr:uid="{00000000-0005-0000-0000-0000590A0000}"/>
    <cellStyle name="Note 8 4" xfId="2301" xr:uid="{00000000-0005-0000-0000-00005A0A0000}"/>
    <cellStyle name="Note 8 4 2" xfId="2747" xr:uid="{00000000-0005-0000-0000-00005B0A0000}"/>
    <cellStyle name="Note 8 4 3" xfId="3087" xr:uid="{00000000-0005-0000-0000-00005C0A0000}"/>
    <cellStyle name="Note 8 5" xfId="2302" xr:uid="{00000000-0005-0000-0000-00005D0A0000}"/>
    <cellStyle name="Note 8 5 2" xfId="2748" xr:uid="{00000000-0005-0000-0000-00005E0A0000}"/>
    <cellStyle name="Note 8 5 3" xfId="3088" xr:uid="{00000000-0005-0000-0000-00005F0A0000}"/>
    <cellStyle name="Note 8 6" xfId="2303" xr:uid="{00000000-0005-0000-0000-0000600A0000}"/>
    <cellStyle name="Note 8 6 2" xfId="2749" xr:uid="{00000000-0005-0000-0000-0000610A0000}"/>
    <cellStyle name="Note 8 6 3" xfId="2903" xr:uid="{00000000-0005-0000-0000-0000620A0000}"/>
    <cellStyle name="Note 9 2" xfId="2304" xr:uid="{00000000-0005-0000-0000-0000630A0000}"/>
    <cellStyle name="Note 9 2 2" xfId="2750" xr:uid="{00000000-0005-0000-0000-0000640A0000}"/>
    <cellStyle name="Note 9 2 3" xfId="2922" xr:uid="{00000000-0005-0000-0000-0000650A0000}"/>
    <cellStyle name="Note 9 3" xfId="2305" xr:uid="{00000000-0005-0000-0000-0000660A0000}"/>
    <cellStyle name="Note 9 3 2" xfId="2751" xr:uid="{00000000-0005-0000-0000-0000670A0000}"/>
    <cellStyle name="Note 9 3 3" xfId="2860" xr:uid="{00000000-0005-0000-0000-0000680A0000}"/>
    <cellStyle name="Note 9 4" xfId="2306" xr:uid="{00000000-0005-0000-0000-0000690A0000}"/>
    <cellStyle name="Note 9 4 2" xfId="2752" xr:uid="{00000000-0005-0000-0000-00006A0A0000}"/>
    <cellStyle name="Note 9 4 3" xfId="3082" xr:uid="{00000000-0005-0000-0000-00006B0A0000}"/>
    <cellStyle name="Note 9 5" xfId="2307" xr:uid="{00000000-0005-0000-0000-00006C0A0000}"/>
    <cellStyle name="Note 9 5 2" xfId="2753" xr:uid="{00000000-0005-0000-0000-00006D0A0000}"/>
    <cellStyle name="Note 9 5 3" xfId="3089" xr:uid="{00000000-0005-0000-0000-00006E0A0000}"/>
    <cellStyle name="Note 9 6" xfId="2308" xr:uid="{00000000-0005-0000-0000-00006F0A0000}"/>
    <cellStyle name="Note 9 6 2" xfId="2754" xr:uid="{00000000-0005-0000-0000-0000700A0000}"/>
    <cellStyle name="Note 9 6 3" xfId="3090" xr:uid="{00000000-0005-0000-0000-0000710A0000}"/>
    <cellStyle name="Number" xfId="217" xr:uid="{00000000-0005-0000-0000-0000720A0000}"/>
    <cellStyle name="Output 10 2" xfId="2309" xr:uid="{00000000-0005-0000-0000-0000730A0000}"/>
    <cellStyle name="Output 10 2 2" xfId="2542" xr:uid="{00000000-0005-0000-0000-0000740A0000}"/>
    <cellStyle name="Output 10 2 3" xfId="2989" xr:uid="{00000000-0005-0000-0000-0000750A0000}"/>
    <cellStyle name="Output 10 3" xfId="2310" xr:uid="{00000000-0005-0000-0000-0000760A0000}"/>
    <cellStyle name="Output 10 3 2" xfId="2591" xr:uid="{00000000-0005-0000-0000-0000770A0000}"/>
    <cellStyle name="Output 10 3 3" xfId="2988" xr:uid="{00000000-0005-0000-0000-0000780A0000}"/>
    <cellStyle name="Output 10 4" xfId="2311" xr:uid="{00000000-0005-0000-0000-0000790A0000}"/>
    <cellStyle name="Output 10 4 2" xfId="2592" xr:uid="{00000000-0005-0000-0000-00007A0A0000}"/>
    <cellStyle name="Output 10 4 3" xfId="2872" xr:uid="{00000000-0005-0000-0000-00007B0A0000}"/>
    <cellStyle name="Output 10 5" xfId="2312" xr:uid="{00000000-0005-0000-0000-00007C0A0000}"/>
    <cellStyle name="Output 10 5 2" xfId="2543" xr:uid="{00000000-0005-0000-0000-00007D0A0000}"/>
    <cellStyle name="Output 10 5 3" xfId="3114" xr:uid="{00000000-0005-0000-0000-00007E0A0000}"/>
    <cellStyle name="Output 10 6" xfId="2313" xr:uid="{00000000-0005-0000-0000-00007F0A0000}"/>
    <cellStyle name="Output 10 6 2" xfId="2541" xr:uid="{00000000-0005-0000-0000-0000800A0000}"/>
    <cellStyle name="Output 10 6 3" xfId="2986" xr:uid="{00000000-0005-0000-0000-0000810A0000}"/>
    <cellStyle name="Output 11 2" xfId="2314" xr:uid="{00000000-0005-0000-0000-0000820A0000}"/>
    <cellStyle name="Output 11 2 2" xfId="2540" xr:uid="{00000000-0005-0000-0000-0000830A0000}"/>
    <cellStyle name="Output 11 2 3" xfId="2985" xr:uid="{00000000-0005-0000-0000-0000840A0000}"/>
    <cellStyle name="Output 11 3" xfId="2315" xr:uid="{00000000-0005-0000-0000-0000850A0000}"/>
    <cellStyle name="Output 11 3 2" xfId="2539" xr:uid="{00000000-0005-0000-0000-0000860A0000}"/>
    <cellStyle name="Output 11 3 3" xfId="2984" xr:uid="{00000000-0005-0000-0000-0000870A0000}"/>
    <cellStyle name="Output 11 4" xfId="2316" xr:uid="{00000000-0005-0000-0000-0000880A0000}"/>
    <cellStyle name="Output 11 4 2" xfId="2538" xr:uid="{00000000-0005-0000-0000-0000890A0000}"/>
    <cellStyle name="Output 11 4 3" xfId="2983" xr:uid="{00000000-0005-0000-0000-00008A0A0000}"/>
    <cellStyle name="Output 11 5" xfId="2317" xr:uid="{00000000-0005-0000-0000-00008B0A0000}"/>
    <cellStyle name="Output 11 5 2" xfId="2537" xr:uid="{00000000-0005-0000-0000-00008C0A0000}"/>
    <cellStyle name="Output 11 5 3" xfId="2982" xr:uid="{00000000-0005-0000-0000-00008D0A0000}"/>
    <cellStyle name="Output 11 6" xfId="2318" xr:uid="{00000000-0005-0000-0000-00008E0A0000}"/>
    <cellStyle name="Output 11 6 2" xfId="2590" xr:uid="{00000000-0005-0000-0000-00008F0A0000}"/>
    <cellStyle name="Output 11 6 3" xfId="2981" xr:uid="{00000000-0005-0000-0000-0000900A0000}"/>
    <cellStyle name="Output 2" xfId="218" xr:uid="{00000000-0005-0000-0000-0000910A0000}"/>
    <cellStyle name="Output 2 2" xfId="2319" xr:uid="{00000000-0005-0000-0000-0000920A0000}"/>
    <cellStyle name="Output 2 2 2" xfId="2589" xr:uid="{00000000-0005-0000-0000-0000930A0000}"/>
    <cellStyle name="Output 2 2 3" xfId="2987" xr:uid="{00000000-0005-0000-0000-0000940A0000}"/>
    <cellStyle name="Output 2 3" xfId="2320" xr:uid="{00000000-0005-0000-0000-0000950A0000}"/>
    <cellStyle name="Output 2 3 2" xfId="2588" xr:uid="{00000000-0005-0000-0000-0000960A0000}"/>
    <cellStyle name="Output 2 3 3" xfId="2862" xr:uid="{00000000-0005-0000-0000-0000970A0000}"/>
    <cellStyle name="Output 2 4" xfId="2321" xr:uid="{00000000-0005-0000-0000-0000980A0000}"/>
    <cellStyle name="Output 2 4 2" xfId="2587" xr:uid="{00000000-0005-0000-0000-0000990A0000}"/>
    <cellStyle name="Output 2 4 3" xfId="2979" xr:uid="{00000000-0005-0000-0000-00009A0A0000}"/>
    <cellStyle name="Output 2 5" xfId="2322" xr:uid="{00000000-0005-0000-0000-00009B0A0000}"/>
    <cellStyle name="Output 2 5 2" xfId="2586" xr:uid="{00000000-0005-0000-0000-00009C0A0000}"/>
    <cellStyle name="Output 2 5 3" xfId="2978" xr:uid="{00000000-0005-0000-0000-00009D0A0000}"/>
    <cellStyle name="Output 2 6" xfId="2323" xr:uid="{00000000-0005-0000-0000-00009E0A0000}"/>
    <cellStyle name="Output 2 6 2" xfId="2585" xr:uid="{00000000-0005-0000-0000-00009F0A0000}"/>
    <cellStyle name="Output 2 6 3" xfId="2977" xr:uid="{00000000-0005-0000-0000-0000A00A0000}"/>
    <cellStyle name="Output 2 7" xfId="2767" xr:uid="{00000000-0005-0000-0000-0000A10A0000}"/>
    <cellStyle name="Output 2 8" xfId="2843" xr:uid="{00000000-0005-0000-0000-0000A20A0000}"/>
    <cellStyle name="Output 3" xfId="219" xr:uid="{00000000-0005-0000-0000-0000A30A0000}"/>
    <cellStyle name="Output 3 10" xfId="3098" xr:uid="{00000000-0005-0000-0000-0000A40A0000}"/>
    <cellStyle name="Output 3 2" xfId="2325" xr:uid="{00000000-0005-0000-0000-0000A50A0000}"/>
    <cellStyle name="Output 3 2 2" xfId="2583" xr:uid="{00000000-0005-0000-0000-0000A60A0000}"/>
    <cellStyle name="Output 3 2 3" xfId="2975" xr:uid="{00000000-0005-0000-0000-0000A70A0000}"/>
    <cellStyle name="Output 3 3" xfId="2326" xr:uid="{00000000-0005-0000-0000-0000A80A0000}"/>
    <cellStyle name="Output 3 3 2" xfId="2582" xr:uid="{00000000-0005-0000-0000-0000A90A0000}"/>
    <cellStyle name="Output 3 3 3" xfId="2974" xr:uid="{00000000-0005-0000-0000-0000AA0A0000}"/>
    <cellStyle name="Output 3 4" xfId="2327" xr:uid="{00000000-0005-0000-0000-0000AB0A0000}"/>
    <cellStyle name="Output 3 4 2" xfId="2536" xr:uid="{00000000-0005-0000-0000-0000AC0A0000}"/>
    <cellStyle name="Output 3 4 3" xfId="2980" xr:uid="{00000000-0005-0000-0000-0000AD0A0000}"/>
    <cellStyle name="Output 3 5" xfId="2328" xr:uid="{00000000-0005-0000-0000-0000AE0A0000}"/>
    <cellStyle name="Output 3 5 2" xfId="2581" xr:uid="{00000000-0005-0000-0000-0000AF0A0000}"/>
    <cellStyle name="Output 3 5 3" xfId="3111" xr:uid="{00000000-0005-0000-0000-0000B00A0000}"/>
    <cellStyle name="Output 3 6" xfId="2329" xr:uid="{00000000-0005-0000-0000-0000B10A0000}"/>
    <cellStyle name="Output 3 6 2" xfId="2580" xr:uid="{00000000-0005-0000-0000-0000B20A0000}"/>
    <cellStyle name="Output 3 6 3" xfId="2973" xr:uid="{00000000-0005-0000-0000-0000B30A0000}"/>
    <cellStyle name="Output 3 7" xfId="2330" xr:uid="{00000000-0005-0000-0000-0000B40A0000}"/>
    <cellStyle name="Output 3 7 2" xfId="2579" xr:uid="{00000000-0005-0000-0000-0000B50A0000}"/>
    <cellStyle name="Output 3 7 3" xfId="2972" xr:uid="{00000000-0005-0000-0000-0000B60A0000}"/>
    <cellStyle name="Output 3 8" xfId="2324" xr:uid="{00000000-0005-0000-0000-0000B70A0000}"/>
    <cellStyle name="Output 3 8 2" xfId="2584" xr:uid="{00000000-0005-0000-0000-0000B80A0000}"/>
    <cellStyle name="Output 3 8 3" xfId="2976" xr:uid="{00000000-0005-0000-0000-0000B90A0000}"/>
    <cellStyle name="Output 3 9" xfId="2766" xr:uid="{00000000-0005-0000-0000-0000BA0A0000}"/>
    <cellStyle name="Output 4" xfId="220" xr:uid="{00000000-0005-0000-0000-0000BB0A0000}"/>
    <cellStyle name="Output 4 10" xfId="2895" xr:uid="{00000000-0005-0000-0000-0000BC0A0000}"/>
    <cellStyle name="Output 4 2" xfId="2332" xr:uid="{00000000-0005-0000-0000-0000BD0A0000}"/>
    <cellStyle name="Output 4 2 2" xfId="2577" xr:uid="{00000000-0005-0000-0000-0000BE0A0000}"/>
    <cellStyle name="Output 4 2 3" xfId="2970" xr:uid="{00000000-0005-0000-0000-0000BF0A0000}"/>
    <cellStyle name="Output 4 3" xfId="2333" xr:uid="{00000000-0005-0000-0000-0000C00A0000}"/>
    <cellStyle name="Output 4 3 2" xfId="2576" xr:uid="{00000000-0005-0000-0000-0000C10A0000}"/>
    <cellStyle name="Output 4 3 3" xfId="2969" xr:uid="{00000000-0005-0000-0000-0000C20A0000}"/>
    <cellStyle name="Output 4 4" xfId="2334" xr:uid="{00000000-0005-0000-0000-0000C30A0000}"/>
    <cellStyle name="Output 4 4 2" xfId="2575" xr:uid="{00000000-0005-0000-0000-0000C40A0000}"/>
    <cellStyle name="Output 4 4 3" xfId="3113" xr:uid="{00000000-0005-0000-0000-0000C50A0000}"/>
    <cellStyle name="Output 4 5" xfId="2335" xr:uid="{00000000-0005-0000-0000-0000C60A0000}"/>
    <cellStyle name="Output 4 5 2" xfId="2574" xr:uid="{00000000-0005-0000-0000-0000C70A0000}"/>
    <cellStyle name="Output 4 5 3" xfId="2968" xr:uid="{00000000-0005-0000-0000-0000C80A0000}"/>
    <cellStyle name="Output 4 6" xfId="2336" xr:uid="{00000000-0005-0000-0000-0000C90A0000}"/>
    <cellStyle name="Output 4 6 2" xfId="2573" xr:uid="{00000000-0005-0000-0000-0000CA0A0000}"/>
    <cellStyle name="Output 4 6 3" xfId="2967" xr:uid="{00000000-0005-0000-0000-0000CB0A0000}"/>
    <cellStyle name="Output 4 7" xfId="2337" xr:uid="{00000000-0005-0000-0000-0000CC0A0000}"/>
    <cellStyle name="Output 4 7 2" xfId="2572" xr:uid="{00000000-0005-0000-0000-0000CD0A0000}"/>
    <cellStyle name="Output 4 7 3" xfId="2966" xr:uid="{00000000-0005-0000-0000-0000CE0A0000}"/>
    <cellStyle name="Output 4 8" xfId="2331" xr:uid="{00000000-0005-0000-0000-0000CF0A0000}"/>
    <cellStyle name="Output 4 8 2" xfId="2578" xr:uid="{00000000-0005-0000-0000-0000D00A0000}"/>
    <cellStyle name="Output 4 8 3" xfId="2971" xr:uid="{00000000-0005-0000-0000-0000D10A0000}"/>
    <cellStyle name="Output 4 9" xfId="2765" xr:uid="{00000000-0005-0000-0000-0000D20A0000}"/>
    <cellStyle name="Output 5" xfId="221" xr:uid="{00000000-0005-0000-0000-0000D30A0000}"/>
    <cellStyle name="Output 5 2" xfId="2338" xr:uid="{00000000-0005-0000-0000-0000D40A0000}"/>
    <cellStyle name="Output 5 2 2" xfId="2535" xr:uid="{00000000-0005-0000-0000-0000D50A0000}"/>
    <cellStyle name="Output 5 2 3" xfId="2965" xr:uid="{00000000-0005-0000-0000-0000D60A0000}"/>
    <cellStyle name="Output 5 3" xfId="2339" xr:uid="{00000000-0005-0000-0000-0000D70A0000}"/>
    <cellStyle name="Output 5 3 2" xfId="2571" xr:uid="{00000000-0005-0000-0000-0000D80A0000}"/>
    <cellStyle name="Output 5 3 3" xfId="2964" xr:uid="{00000000-0005-0000-0000-0000D90A0000}"/>
    <cellStyle name="Output 5 4" xfId="2340" xr:uid="{00000000-0005-0000-0000-0000DA0A0000}"/>
    <cellStyle name="Output 5 4 2" xfId="2570" xr:uid="{00000000-0005-0000-0000-0000DB0A0000}"/>
    <cellStyle name="Output 5 4 3" xfId="3112" xr:uid="{00000000-0005-0000-0000-0000DC0A0000}"/>
    <cellStyle name="Output 5 5" xfId="2341" xr:uid="{00000000-0005-0000-0000-0000DD0A0000}"/>
    <cellStyle name="Output 5 5 2" xfId="2569" xr:uid="{00000000-0005-0000-0000-0000DE0A0000}"/>
    <cellStyle name="Output 5 5 3" xfId="2963" xr:uid="{00000000-0005-0000-0000-0000DF0A0000}"/>
    <cellStyle name="Output 5 6" xfId="2342" xr:uid="{00000000-0005-0000-0000-0000E00A0000}"/>
    <cellStyle name="Output 5 6 2" xfId="2568" xr:uid="{00000000-0005-0000-0000-0000E10A0000}"/>
    <cellStyle name="Output 5 6 3" xfId="2871" xr:uid="{00000000-0005-0000-0000-0000E20A0000}"/>
    <cellStyle name="Output 5 7" xfId="2764" xr:uid="{00000000-0005-0000-0000-0000E30A0000}"/>
    <cellStyle name="Output 5 8" xfId="3095" xr:uid="{00000000-0005-0000-0000-0000E40A0000}"/>
    <cellStyle name="Output 6" xfId="222" xr:uid="{00000000-0005-0000-0000-0000E50A0000}"/>
    <cellStyle name="Output 6 2" xfId="2343" xr:uid="{00000000-0005-0000-0000-0000E60A0000}"/>
    <cellStyle name="Output 6 2 2" xfId="2567" xr:uid="{00000000-0005-0000-0000-0000E70A0000}"/>
    <cellStyle name="Output 6 2 3" xfId="2962" xr:uid="{00000000-0005-0000-0000-0000E80A0000}"/>
    <cellStyle name="Output 6 3" xfId="2344" xr:uid="{00000000-0005-0000-0000-0000E90A0000}"/>
    <cellStyle name="Output 6 3 2" xfId="2566" xr:uid="{00000000-0005-0000-0000-0000EA0A0000}"/>
    <cellStyle name="Output 6 3 3" xfId="2961" xr:uid="{00000000-0005-0000-0000-0000EB0A0000}"/>
    <cellStyle name="Output 6 4" xfId="2345" xr:uid="{00000000-0005-0000-0000-0000EC0A0000}"/>
    <cellStyle name="Output 6 4 2" xfId="2565" xr:uid="{00000000-0005-0000-0000-0000ED0A0000}"/>
    <cellStyle name="Output 6 4 3" xfId="2960" xr:uid="{00000000-0005-0000-0000-0000EE0A0000}"/>
    <cellStyle name="Output 6 5" xfId="2346" xr:uid="{00000000-0005-0000-0000-0000EF0A0000}"/>
    <cellStyle name="Output 6 5 2" xfId="2564" xr:uid="{00000000-0005-0000-0000-0000F00A0000}"/>
    <cellStyle name="Output 6 5 3" xfId="2842" xr:uid="{00000000-0005-0000-0000-0000F10A0000}"/>
    <cellStyle name="Output 6 6" xfId="2347" xr:uid="{00000000-0005-0000-0000-0000F20A0000}"/>
    <cellStyle name="Output 6 6 2" xfId="2563" xr:uid="{00000000-0005-0000-0000-0000F30A0000}"/>
    <cellStyle name="Output 6 6 3" xfId="3139" xr:uid="{00000000-0005-0000-0000-0000F40A0000}"/>
    <cellStyle name="Output 6 7" xfId="2763" xr:uid="{00000000-0005-0000-0000-0000F50A0000}"/>
    <cellStyle name="Output 6 8" xfId="3097" xr:uid="{00000000-0005-0000-0000-0000F60A0000}"/>
    <cellStyle name="Output 7" xfId="223" xr:uid="{00000000-0005-0000-0000-0000F70A0000}"/>
    <cellStyle name="Output 7 2" xfId="2348" xr:uid="{00000000-0005-0000-0000-0000F80A0000}"/>
    <cellStyle name="Output 7 2 2" xfId="2562" xr:uid="{00000000-0005-0000-0000-0000F90A0000}"/>
    <cellStyle name="Output 7 2 3" xfId="2959" xr:uid="{00000000-0005-0000-0000-0000FA0A0000}"/>
    <cellStyle name="Output 7 3" xfId="2349" xr:uid="{00000000-0005-0000-0000-0000FB0A0000}"/>
    <cellStyle name="Output 7 3 2" xfId="2532" xr:uid="{00000000-0005-0000-0000-0000FC0A0000}"/>
    <cellStyle name="Output 7 3 3" xfId="2958" xr:uid="{00000000-0005-0000-0000-0000FD0A0000}"/>
    <cellStyle name="Output 7 4" xfId="2350" xr:uid="{00000000-0005-0000-0000-0000FE0A0000}"/>
    <cellStyle name="Output 7 4 2" xfId="2534" xr:uid="{00000000-0005-0000-0000-0000FF0A0000}"/>
    <cellStyle name="Output 7 4 3" xfId="2870" xr:uid="{00000000-0005-0000-0000-0000000B0000}"/>
    <cellStyle name="Output 7 5" xfId="2351" xr:uid="{00000000-0005-0000-0000-0000010B0000}"/>
    <cellStyle name="Output 7 5 2" xfId="2533" xr:uid="{00000000-0005-0000-0000-0000020B0000}"/>
    <cellStyle name="Output 7 5 3" xfId="2956" xr:uid="{00000000-0005-0000-0000-0000030B0000}"/>
    <cellStyle name="Output 7 6" xfId="2352" xr:uid="{00000000-0005-0000-0000-0000040B0000}"/>
    <cellStyle name="Output 7 6 2" xfId="2768" xr:uid="{00000000-0005-0000-0000-0000050B0000}"/>
    <cellStyle name="Output 7 6 3" xfId="2955" xr:uid="{00000000-0005-0000-0000-0000060B0000}"/>
    <cellStyle name="Output 7 7" xfId="2762" xr:uid="{00000000-0005-0000-0000-0000070B0000}"/>
    <cellStyle name="Output 7 8" xfId="3096" xr:uid="{00000000-0005-0000-0000-0000080B0000}"/>
    <cellStyle name="Output 8 2" xfId="2353" xr:uid="{00000000-0005-0000-0000-0000090B0000}"/>
    <cellStyle name="Output 8 2 2" xfId="2769" xr:uid="{00000000-0005-0000-0000-00000A0B0000}"/>
    <cellStyle name="Output 8 2 3" xfId="2954" xr:uid="{00000000-0005-0000-0000-00000B0B0000}"/>
    <cellStyle name="Output 8 3" xfId="2354" xr:uid="{00000000-0005-0000-0000-00000C0B0000}"/>
    <cellStyle name="Output 8 3 2" xfId="2770" xr:uid="{00000000-0005-0000-0000-00000D0B0000}"/>
    <cellStyle name="Output 8 3 3" xfId="2953" xr:uid="{00000000-0005-0000-0000-00000E0B0000}"/>
    <cellStyle name="Output 8 4" xfId="2355" xr:uid="{00000000-0005-0000-0000-00000F0B0000}"/>
    <cellStyle name="Output 8 4 2" xfId="2771" xr:uid="{00000000-0005-0000-0000-0000100B0000}"/>
    <cellStyle name="Output 8 4 3" xfId="2952" xr:uid="{00000000-0005-0000-0000-0000110B0000}"/>
    <cellStyle name="Output 8 5" xfId="2356" xr:uid="{00000000-0005-0000-0000-0000120B0000}"/>
    <cellStyle name="Output 8 5 2" xfId="2772" xr:uid="{00000000-0005-0000-0000-0000130B0000}"/>
    <cellStyle name="Output 8 5 3" xfId="2951" xr:uid="{00000000-0005-0000-0000-0000140B0000}"/>
    <cellStyle name="Output 8 6" xfId="2357" xr:uid="{00000000-0005-0000-0000-0000150B0000}"/>
    <cellStyle name="Output 8 6 2" xfId="2773" xr:uid="{00000000-0005-0000-0000-0000160B0000}"/>
    <cellStyle name="Output 8 6 3" xfId="2957" xr:uid="{00000000-0005-0000-0000-0000170B0000}"/>
    <cellStyle name="Output 9 2" xfId="2358" xr:uid="{00000000-0005-0000-0000-0000180B0000}"/>
    <cellStyle name="Output 9 2 2" xfId="2774" xr:uid="{00000000-0005-0000-0000-0000190B0000}"/>
    <cellStyle name="Output 9 2 3" xfId="2869" xr:uid="{00000000-0005-0000-0000-00001A0B0000}"/>
    <cellStyle name="Output 9 3" xfId="2359" xr:uid="{00000000-0005-0000-0000-00001B0B0000}"/>
    <cellStyle name="Output 9 3 2" xfId="2775" xr:uid="{00000000-0005-0000-0000-00001C0B0000}"/>
    <cellStyle name="Output 9 3 3" xfId="2949" xr:uid="{00000000-0005-0000-0000-00001D0B0000}"/>
    <cellStyle name="Output 9 4" xfId="2360" xr:uid="{00000000-0005-0000-0000-00001E0B0000}"/>
    <cellStyle name="Output 9 4 2" xfId="2776" xr:uid="{00000000-0005-0000-0000-00001F0B0000}"/>
    <cellStyle name="Output 9 4 3" xfId="2948" xr:uid="{00000000-0005-0000-0000-0000200B0000}"/>
    <cellStyle name="Output 9 5" xfId="2361" xr:uid="{00000000-0005-0000-0000-0000210B0000}"/>
    <cellStyle name="Output 9 5 2" xfId="2777" xr:uid="{00000000-0005-0000-0000-0000220B0000}"/>
    <cellStyle name="Output 9 5 3" xfId="2947" xr:uid="{00000000-0005-0000-0000-0000230B0000}"/>
    <cellStyle name="Output 9 6" xfId="2362" xr:uid="{00000000-0005-0000-0000-0000240B0000}"/>
    <cellStyle name="Output 9 6 2" xfId="2778" xr:uid="{00000000-0005-0000-0000-0000250B0000}"/>
    <cellStyle name="Output 9 6 3" xfId="2946" xr:uid="{00000000-0005-0000-0000-0000260B0000}"/>
    <cellStyle name="Rounding" xfId="224" xr:uid="{00000000-0005-0000-0000-0000270B0000}"/>
    <cellStyle name="Sheet Title" xfId="225" xr:uid="{00000000-0005-0000-0000-0000280B0000}"/>
    <cellStyle name="Single Border" xfId="226" xr:uid="{00000000-0005-0000-0000-0000290B0000}"/>
    <cellStyle name="Single Underline" xfId="227" xr:uid="{00000000-0005-0000-0000-00002A0B0000}"/>
    <cellStyle name="STYLE1" xfId="228" xr:uid="{00000000-0005-0000-0000-00002B0B0000}"/>
    <cellStyle name="STYLE2" xfId="229" xr:uid="{00000000-0005-0000-0000-00002C0B0000}"/>
    <cellStyle name="Title 10 2" xfId="2363" xr:uid="{00000000-0005-0000-0000-00002D0B0000}"/>
    <cellStyle name="Title 10 3" xfId="2364" xr:uid="{00000000-0005-0000-0000-00002E0B0000}"/>
    <cellStyle name="Title 10 4" xfId="2365" xr:uid="{00000000-0005-0000-0000-00002F0B0000}"/>
    <cellStyle name="Title 10 5" xfId="2366" xr:uid="{00000000-0005-0000-0000-0000300B0000}"/>
    <cellStyle name="Title 10 6" xfId="2367" xr:uid="{00000000-0005-0000-0000-0000310B0000}"/>
    <cellStyle name="Title 11 2" xfId="2368" xr:uid="{00000000-0005-0000-0000-0000320B0000}"/>
    <cellStyle name="Title 11 3" xfId="2369" xr:uid="{00000000-0005-0000-0000-0000330B0000}"/>
    <cellStyle name="Title 11 4" xfId="2370" xr:uid="{00000000-0005-0000-0000-0000340B0000}"/>
    <cellStyle name="Title 11 5" xfId="2371" xr:uid="{00000000-0005-0000-0000-0000350B0000}"/>
    <cellStyle name="Title 11 6" xfId="2372" xr:uid="{00000000-0005-0000-0000-0000360B0000}"/>
    <cellStyle name="Title 2" xfId="2373" xr:uid="{00000000-0005-0000-0000-0000370B0000}"/>
    <cellStyle name="Title 2 2" xfId="2374" xr:uid="{00000000-0005-0000-0000-0000380B0000}"/>
    <cellStyle name="Title 2 3" xfId="2375" xr:uid="{00000000-0005-0000-0000-0000390B0000}"/>
    <cellStyle name="Title 2 4" xfId="2376" xr:uid="{00000000-0005-0000-0000-00003A0B0000}"/>
    <cellStyle name="Title 2 5" xfId="2377" xr:uid="{00000000-0005-0000-0000-00003B0B0000}"/>
    <cellStyle name="Title 2 6" xfId="2378" xr:uid="{00000000-0005-0000-0000-00003C0B0000}"/>
    <cellStyle name="Title 3" xfId="2379" xr:uid="{00000000-0005-0000-0000-00003D0B0000}"/>
    <cellStyle name="Title 3 2" xfId="2380" xr:uid="{00000000-0005-0000-0000-00003E0B0000}"/>
    <cellStyle name="Title 3 3" xfId="2381" xr:uid="{00000000-0005-0000-0000-00003F0B0000}"/>
    <cellStyle name="Title 3 4" xfId="2382" xr:uid="{00000000-0005-0000-0000-0000400B0000}"/>
    <cellStyle name="Title 3 5" xfId="2383" xr:uid="{00000000-0005-0000-0000-0000410B0000}"/>
    <cellStyle name="Title 3 6" xfId="2384" xr:uid="{00000000-0005-0000-0000-0000420B0000}"/>
    <cellStyle name="Title 4 2" xfId="2385" xr:uid="{00000000-0005-0000-0000-0000430B0000}"/>
    <cellStyle name="Title 4 3" xfId="2386" xr:uid="{00000000-0005-0000-0000-0000440B0000}"/>
    <cellStyle name="Title 4 4" xfId="2387" xr:uid="{00000000-0005-0000-0000-0000450B0000}"/>
    <cellStyle name="Title 4 5" xfId="2388" xr:uid="{00000000-0005-0000-0000-0000460B0000}"/>
    <cellStyle name="Title 4 6" xfId="2389" xr:uid="{00000000-0005-0000-0000-0000470B0000}"/>
    <cellStyle name="Title 5 2" xfId="2390" xr:uid="{00000000-0005-0000-0000-0000480B0000}"/>
    <cellStyle name="Title 5 3" xfId="2391" xr:uid="{00000000-0005-0000-0000-0000490B0000}"/>
    <cellStyle name="Title 5 4" xfId="2392" xr:uid="{00000000-0005-0000-0000-00004A0B0000}"/>
    <cellStyle name="Title 5 5" xfId="2393" xr:uid="{00000000-0005-0000-0000-00004B0B0000}"/>
    <cellStyle name="Title 5 6" xfId="2394" xr:uid="{00000000-0005-0000-0000-00004C0B0000}"/>
    <cellStyle name="Title 6 2" xfId="2395" xr:uid="{00000000-0005-0000-0000-00004D0B0000}"/>
    <cellStyle name="Title 6 3" xfId="2396" xr:uid="{00000000-0005-0000-0000-00004E0B0000}"/>
    <cellStyle name="Title 6 4" xfId="2397" xr:uid="{00000000-0005-0000-0000-00004F0B0000}"/>
    <cellStyle name="Title 6 5" xfId="2398" xr:uid="{00000000-0005-0000-0000-0000500B0000}"/>
    <cellStyle name="Title 6 6" xfId="2399" xr:uid="{00000000-0005-0000-0000-0000510B0000}"/>
    <cellStyle name="Title 7 2" xfId="2400" xr:uid="{00000000-0005-0000-0000-0000520B0000}"/>
    <cellStyle name="Title 7 3" xfId="2401" xr:uid="{00000000-0005-0000-0000-0000530B0000}"/>
    <cellStyle name="Title 7 4" xfId="2402" xr:uid="{00000000-0005-0000-0000-0000540B0000}"/>
    <cellStyle name="Title 7 5" xfId="2403" xr:uid="{00000000-0005-0000-0000-0000550B0000}"/>
    <cellStyle name="Title 7 6" xfId="2404" xr:uid="{00000000-0005-0000-0000-0000560B0000}"/>
    <cellStyle name="Title 8 2" xfId="2405" xr:uid="{00000000-0005-0000-0000-0000570B0000}"/>
    <cellStyle name="Title 8 3" xfId="2406" xr:uid="{00000000-0005-0000-0000-0000580B0000}"/>
    <cellStyle name="Title 8 4" xfId="2407" xr:uid="{00000000-0005-0000-0000-0000590B0000}"/>
    <cellStyle name="Title 8 5" xfId="2408" xr:uid="{00000000-0005-0000-0000-00005A0B0000}"/>
    <cellStyle name="Title 8 6" xfId="2409" xr:uid="{00000000-0005-0000-0000-00005B0B0000}"/>
    <cellStyle name="Title 9 2" xfId="2410" xr:uid="{00000000-0005-0000-0000-00005C0B0000}"/>
    <cellStyle name="Title 9 3" xfId="2411" xr:uid="{00000000-0005-0000-0000-00005D0B0000}"/>
    <cellStyle name="Title 9 4" xfId="2412" xr:uid="{00000000-0005-0000-0000-00005E0B0000}"/>
    <cellStyle name="Title 9 5" xfId="2413" xr:uid="{00000000-0005-0000-0000-00005F0B0000}"/>
    <cellStyle name="Title 9 6" xfId="2414" xr:uid="{00000000-0005-0000-0000-0000600B0000}"/>
    <cellStyle name="Top Bold Border" xfId="230" xr:uid="{00000000-0005-0000-0000-0000610B0000}"/>
    <cellStyle name="Top Double Border" xfId="231" xr:uid="{00000000-0005-0000-0000-0000620B0000}"/>
    <cellStyle name="Top Single Border" xfId="232" xr:uid="{00000000-0005-0000-0000-0000630B0000}"/>
    <cellStyle name="Top Single Border 2" xfId="2761" xr:uid="{00000000-0005-0000-0000-0000640B0000}"/>
    <cellStyle name="Top Single Border 3" xfId="3094" xr:uid="{00000000-0005-0000-0000-0000650B0000}"/>
    <cellStyle name="Top Single Border 4" xfId="3116" xr:uid="{00000000-0005-0000-0000-0000660B0000}"/>
    <cellStyle name="Total 10 2" xfId="2415" xr:uid="{00000000-0005-0000-0000-0000670B0000}"/>
    <cellStyle name="Total 10 2 2" xfId="2779" xr:uid="{00000000-0005-0000-0000-0000680B0000}"/>
    <cellStyle name="Total 10 2 3" xfId="2942" xr:uid="{00000000-0005-0000-0000-0000690B0000}"/>
    <cellStyle name="Total 10 3" xfId="2416" xr:uid="{00000000-0005-0000-0000-00006A0B0000}"/>
    <cellStyle name="Total 10 3 2" xfId="2780" xr:uid="{00000000-0005-0000-0000-00006B0B0000}"/>
    <cellStyle name="Total 10 3 3" xfId="2896" xr:uid="{00000000-0005-0000-0000-00006C0B0000}"/>
    <cellStyle name="Total 10 4" xfId="2417" xr:uid="{00000000-0005-0000-0000-00006D0B0000}"/>
    <cellStyle name="Total 10 4 2" xfId="2781" xr:uid="{00000000-0005-0000-0000-00006E0B0000}"/>
    <cellStyle name="Total 10 4 3" xfId="3151" xr:uid="{00000000-0005-0000-0000-00006F0B0000}"/>
    <cellStyle name="Total 10 5" xfId="2418" xr:uid="{00000000-0005-0000-0000-0000700B0000}"/>
    <cellStyle name="Total 10 5 2" xfId="2782" xr:uid="{00000000-0005-0000-0000-0000710B0000}"/>
    <cellStyle name="Total 10 5 3" xfId="2941" xr:uid="{00000000-0005-0000-0000-0000720B0000}"/>
    <cellStyle name="Total 10 6" xfId="2419" xr:uid="{00000000-0005-0000-0000-0000730B0000}"/>
    <cellStyle name="Total 10 6 2" xfId="2783" xr:uid="{00000000-0005-0000-0000-0000740B0000}"/>
    <cellStyle name="Total 10 6 3" xfId="2940" xr:uid="{00000000-0005-0000-0000-0000750B0000}"/>
    <cellStyle name="Total 11 2" xfId="2420" xr:uid="{00000000-0005-0000-0000-0000760B0000}"/>
    <cellStyle name="Total 11 2 2" xfId="2784" xr:uid="{00000000-0005-0000-0000-0000770B0000}"/>
    <cellStyle name="Total 11 2 3" xfId="3135" xr:uid="{00000000-0005-0000-0000-0000780B0000}"/>
    <cellStyle name="Total 11 3" xfId="2421" xr:uid="{00000000-0005-0000-0000-0000790B0000}"/>
    <cellStyle name="Total 11 3 2" xfId="2785" xr:uid="{00000000-0005-0000-0000-00007A0B0000}"/>
    <cellStyle name="Total 11 3 3" xfId="3106" xr:uid="{00000000-0005-0000-0000-00007B0B0000}"/>
    <cellStyle name="Total 11 4" xfId="2422" xr:uid="{00000000-0005-0000-0000-00007C0B0000}"/>
    <cellStyle name="Total 11 4 2" xfId="2786" xr:uid="{00000000-0005-0000-0000-00007D0B0000}"/>
    <cellStyle name="Total 11 4 3" xfId="2938" xr:uid="{00000000-0005-0000-0000-00007E0B0000}"/>
    <cellStyle name="Total 11 5" xfId="2423" xr:uid="{00000000-0005-0000-0000-00007F0B0000}"/>
    <cellStyle name="Total 11 5 2" xfId="2787" xr:uid="{00000000-0005-0000-0000-0000800B0000}"/>
    <cellStyle name="Total 11 5 3" xfId="2939" xr:uid="{00000000-0005-0000-0000-0000810B0000}"/>
    <cellStyle name="Total 11 6" xfId="2424" xr:uid="{00000000-0005-0000-0000-0000820B0000}"/>
    <cellStyle name="Total 11 6 2" xfId="2788" xr:uid="{00000000-0005-0000-0000-0000830B0000}"/>
    <cellStyle name="Total 11 6 3" xfId="2937" xr:uid="{00000000-0005-0000-0000-0000840B0000}"/>
    <cellStyle name="Total 2" xfId="233" xr:uid="{00000000-0005-0000-0000-0000850B0000}"/>
    <cellStyle name="Total 2 2" xfId="2425" xr:uid="{00000000-0005-0000-0000-0000860B0000}"/>
    <cellStyle name="Total 2 2 2" xfId="2789" xr:uid="{00000000-0005-0000-0000-0000870B0000}"/>
    <cellStyle name="Total 2 2 3" xfId="2936" xr:uid="{00000000-0005-0000-0000-0000880B0000}"/>
    <cellStyle name="Total 2 2 4" xfId="3161" xr:uid="{00000000-0005-0000-0000-0000890B0000}"/>
    <cellStyle name="Total 2 3" xfId="2426" xr:uid="{00000000-0005-0000-0000-00008A0B0000}"/>
    <cellStyle name="Total 2 3 2" xfId="2790" xr:uid="{00000000-0005-0000-0000-00008B0B0000}"/>
    <cellStyle name="Total 2 3 3" xfId="2935" xr:uid="{00000000-0005-0000-0000-00008C0B0000}"/>
    <cellStyle name="Total 2 4" xfId="2427" xr:uid="{00000000-0005-0000-0000-00008D0B0000}"/>
    <cellStyle name="Total 2 4 2" xfId="2791" xr:uid="{00000000-0005-0000-0000-00008E0B0000}"/>
    <cellStyle name="Total 2 4 3" xfId="2934" xr:uid="{00000000-0005-0000-0000-00008F0B0000}"/>
    <cellStyle name="Total 2 5" xfId="2428" xr:uid="{00000000-0005-0000-0000-0000900B0000}"/>
    <cellStyle name="Total 2 5 2" xfId="2792" xr:uid="{00000000-0005-0000-0000-0000910B0000}"/>
    <cellStyle name="Total 2 5 3" xfId="3134" xr:uid="{00000000-0005-0000-0000-0000920B0000}"/>
    <cellStyle name="Total 2 6" xfId="2429" xr:uid="{00000000-0005-0000-0000-0000930B0000}"/>
    <cellStyle name="Total 2 6 2" xfId="2793" xr:uid="{00000000-0005-0000-0000-0000940B0000}"/>
    <cellStyle name="Total 2 6 3" xfId="3128" xr:uid="{00000000-0005-0000-0000-0000950B0000}"/>
    <cellStyle name="Total 2 7" xfId="2760" xr:uid="{00000000-0005-0000-0000-0000960B0000}"/>
    <cellStyle name="Total 2 8" xfId="3093" xr:uid="{00000000-0005-0000-0000-0000970B0000}"/>
    <cellStyle name="Total 2 9" xfId="3117" xr:uid="{00000000-0005-0000-0000-0000980B0000}"/>
    <cellStyle name="Total 3" xfId="234" xr:uid="{00000000-0005-0000-0000-0000990B0000}"/>
    <cellStyle name="Total 3 10" xfId="2861" xr:uid="{00000000-0005-0000-0000-00009A0B0000}"/>
    <cellStyle name="Total 3 11" xfId="3119" xr:uid="{00000000-0005-0000-0000-00009B0B0000}"/>
    <cellStyle name="Total 3 2" xfId="2431" xr:uid="{00000000-0005-0000-0000-00009C0B0000}"/>
    <cellStyle name="Total 3 2 2" xfId="2795" xr:uid="{00000000-0005-0000-0000-00009D0B0000}"/>
    <cellStyle name="Total 3 2 3" xfId="2901" xr:uid="{00000000-0005-0000-0000-00009E0B0000}"/>
    <cellStyle name="Total 3 3" xfId="2432" xr:uid="{00000000-0005-0000-0000-00009F0B0000}"/>
    <cellStyle name="Total 3 3 2" xfId="2796" xr:uid="{00000000-0005-0000-0000-0000A00B0000}"/>
    <cellStyle name="Total 3 3 3" xfId="3149" xr:uid="{00000000-0005-0000-0000-0000A10B0000}"/>
    <cellStyle name="Total 3 4" xfId="2433" xr:uid="{00000000-0005-0000-0000-0000A20B0000}"/>
    <cellStyle name="Total 3 4 2" xfId="2797" xr:uid="{00000000-0005-0000-0000-0000A30B0000}"/>
    <cellStyle name="Total 3 4 3" xfId="3125" xr:uid="{00000000-0005-0000-0000-0000A40B0000}"/>
    <cellStyle name="Total 3 5" xfId="2434" xr:uid="{00000000-0005-0000-0000-0000A50B0000}"/>
    <cellStyle name="Total 3 5 2" xfId="2798" xr:uid="{00000000-0005-0000-0000-0000A60B0000}"/>
    <cellStyle name="Total 3 5 3" xfId="3110" xr:uid="{00000000-0005-0000-0000-0000A70B0000}"/>
    <cellStyle name="Total 3 6" xfId="2435" xr:uid="{00000000-0005-0000-0000-0000A80B0000}"/>
    <cellStyle name="Total 3 6 2" xfId="2799" xr:uid="{00000000-0005-0000-0000-0000A90B0000}"/>
    <cellStyle name="Total 3 6 3" xfId="3109" xr:uid="{00000000-0005-0000-0000-0000AA0B0000}"/>
    <cellStyle name="Total 3 7" xfId="2436" xr:uid="{00000000-0005-0000-0000-0000AB0B0000}"/>
    <cellStyle name="Total 3 7 2" xfId="2800" xr:uid="{00000000-0005-0000-0000-0000AC0B0000}"/>
    <cellStyle name="Total 3 7 3" xfId="3143" xr:uid="{00000000-0005-0000-0000-0000AD0B0000}"/>
    <cellStyle name="Total 3 7 4" xfId="3162" xr:uid="{00000000-0005-0000-0000-0000AE0B0000}"/>
    <cellStyle name="Total 3 8" xfId="2430" xr:uid="{00000000-0005-0000-0000-0000AF0B0000}"/>
    <cellStyle name="Total 3 8 2" xfId="2794" xr:uid="{00000000-0005-0000-0000-0000B00B0000}"/>
    <cellStyle name="Total 3 8 3" xfId="3105" xr:uid="{00000000-0005-0000-0000-0000B10B0000}"/>
    <cellStyle name="Total 3 9" xfId="2759" xr:uid="{00000000-0005-0000-0000-0000B20B0000}"/>
    <cellStyle name="Total 4" xfId="235" xr:uid="{00000000-0005-0000-0000-0000B30B0000}"/>
    <cellStyle name="Total 4 10" xfId="2923" xr:uid="{00000000-0005-0000-0000-0000B40B0000}"/>
    <cellStyle name="Total 4 11" xfId="2995" xr:uid="{00000000-0005-0000-0000-0000B50B0000}"/>
    <cellStyle name="Total 4 2" xfId="2438" xr:uid="{00000000-0005-0000-0000-0000B60B0000}"/>
    <cellStyle name="Total 4 2 2" xfId="2802" xr:uid="{00000000-0005-0000-0000-0000B70B0000}"/>
    <cellStyle name="Total 4 2 3" xfId="3146" xr:uid="{00000000-0005-0000-0000-0000B80B0000}"/>
    <cellStyle name="Total 4 3" xfId="2439" xr:uid="{00000000-0005-0000-0000-0000B90B0000}"/>
    <cellStyle name="Total 4 3 2" xfId="2803" xr:uid="{00000000-0005-0000-0000-0000BA0B0000}"/>
    <cellStyle name="Total 4 3 3" xfId="2900" xr:uid="{00000000-0005-0000-0000-0000BB0B0000}"/>
    <cellStyle name="Total 4 4" xfId="2440" xr:uid="{00000000-0005-0000-0000-0000BC0B0000}"/>
    <cellStyle name="Total 4 4 2" xfId="2804" xr:uid="{00000000-0005-0000-0000-0000BD0B0000}"/>
    <cellStyle name="Total 4 4 3" xfId="3137" xr:uid="{00000000-0005-0000-0000-0000BE0B0000}"/>
    <cellStyle name="Total 4 5" xfId="2441" xr:uid="{00000000-0005-0000-0000-0000BF0B0000}"/>
    <cellStyle name="Total 4 5 2" xfId="2805" xr:uid="{00000000-0005-0000-0000-0000C00B0000}"/>
    <cellStyle name="Total 4 5 3" xfId="3123" xr:uid="{00000000-0005-0000-0000-0000C10B0000}"/>
    <cellStyle name="Total 4 6" xfId="2442" xr:uid="{00000000-0005-0000-0000-0000C20B0000}"/>
    <cellStyle name="Total 4 6 2" xfId="2806" xr:uid="{00000000-0005-0000-0000-0000C30B0000}"/>
    <cellStyle name="Total 4 6 3" xfId="3124" xr:uid="{00000000-0005-0000-0000-0000C40B0000}"/>
    <cellStyle name="Total 4 7" xfId="2443" xr:uid="{00000000-0005-0000-0000-0000C50B0000}"/>
    <cellStyle name="Total 4 7 2" xfId="2807" xr:uid="{00000000-0005-0000-0000-0000C60B0000}"/>
    <cellStyle name="Total 4 7 3" xfId="3126" xr:uid="{00000000-0005-0000-0000-0000C70B0000}"/>
    <cellStyle name="Total 4 7 4" xfId="3163" xr:uid="{00000000-0005-0000-0000-0000C80B0000}"/>
    <cellStyle name="Total 4 8" xfId="2437" xr:uid="{00000000-0005-0000-0000-0000C90B0000}"/>
    <cellStyle name="Total 4 8 2" xfId="2801" xr:uid="{00000000-0005-0000-0000-0000CA0B0000}"/>
    <cellStyle name="Total 4 8 3" xfId="2933" xr:uid="{00000000-0005-0000-0000-0000CB0B0000}"/>
    <cellStyle name="Total 4 9" xfId="2758" xr:uid="{00000000-0005-0000-0000-0000CC0B0000}"/>
    <cellStyle name="Total 5" xfId="236" xr:uid="{00000000-0005-0000-0000-0000CD0B0000}"/>
    <cellStyle name="Total 5 2" xfId="2444" xr:uid="{00000000-0005-0000-0000-0000CE0B0000}"/>
    <cellStyle name="Total 5 2 2" xfId="2808" xr:uid="{00000000-0005-0000-0000-0000CF0B0000}"/>
    <cellStyle name="Total 5 2 3" xfId="3127" xr:uid="{00000000-0005-0000-0000-0000D00B0000}"/>
    <cellStyle name="Total 5 3" xfId="2445" xr:uid="{00000000-0005-0000-0000-0000D10B0000}"/>
    <cellStyle name="Total 5 3 2" xfId="2809" xr:uid="{00000000-0005-0000-0000-0000D20B0000}"/>
    <cellStyle name="Total 5 3 3" xfId="2932" xr:uid="{00000000-0005-0000-0000-0000D30B0000}"/>
    <cellStyle name="Total 5 4" xfId="2446" xr:uid="{00000000-0005-0000-0000-0000D40B0000}"/>
    <cellStyle name="Total 5 4 2" xfId="2810" xr:uid="{00000000-0005-0000-0000-0000D50B0000}"/>
    <cellStyle name="Total 5 4 3" xfId="2899" xr:uid="{00000000-0005-0000-0000-0000D60B0000}"/>
    <cellStyle name="Total 5 5" xfId="2447" xr:uid="{00000000-0005-0000-0000-0000D70B0000}"/>
    <cellStyle name="Total 5 5 2" xfId="2811" xr:uid="{00000000-0005-0000-0000-0000D80B0000}"/>
    <cellStyle name="Total 5 5 3" xfId="2840" xr:uid="{00000000-0005-0000-0000-0000D90B0000}"/>
    <cellStyle name="Total 5 6" xfId="2448" xr:uid="{00000000-0005-0000-0000-0000DA0B0000}"/>
    <cellStyle name="Total 5 6 2" xfId="2812" xr:uid="{00000000-0005-0000-0000-0000DB0B0000}"/>
    <cellStyle name="Total 5 6 3" xfId="3108" xr:uid="{00000000-0005-0000-0000-0000DC0B0000}"/>
    <cellStyle name="Total 5 7" xfId="2757" xr:uid="{00000000-0005-0000-0000-0000DD0B0000}"/>
    <cellStyle name="Total 5 8" xfId="3142" xr:uid="{00000000-0005-0000-0000-0000DE0B0000}"/>
    <cellStyle name="Total 5 9" xfId="3148" xr:uid="{00000000-0005-0000-0000-0000DF0B0000}"/>
    <cellStyle name="Total 6" xfId="237" xr:uid="{00000000-0005-0000-0000-0000E00B0000}"/>
    <cellStyle name="Total 6 2" xfId="2449" xr:uid="{00000000-0005-0000-0000-0000E10B0000}"/>
    <cellStyle name="Total 6 2 2" xfId="2813" xr:uid="{00000000-0005-0000-0000-0000E20B0000}"/>
    <cellStyle name="Total 6 2 3" xfId="3107" xr:uid="{00000000-0005-0000-0000-0000E30B0000}"/>
    <cellStyle name="Total 6 3" xfId="2450" xr:uid="{00000000-0005-0000-0000-0000E40B0000}"/>
    <cellStyle name="Total 6 3 2" xfId="2814" xr:uid="{00000000-0005-0000-0000-0000E50B0000}"/>
    <cellStyle name="Total 6 3 3" xfId="2931" xr:uid="{00000000-0005-0000-0000-0000E60B0000}"/>
    <cellStyle name="Total 6 4" xfId="2451" xr:uid="{00000000-0005-0000-0000-0000E70B0000}"/>
    <cellStyle name="Total 6 4 2" xfId="2815" xr:uid="{00000000-0005-0000-0000-0000E80B0000}"/>
    <cellStyle name="Total 6 4 3" xfId="2898" xr:uid="{00000000-0005-0000-0000-0000E90B0000}"/>
    <cellStyle name="Total 6 5" xfId="2452" xr:uid="{00000000-0005-0000-0000-0000EA0B0000}"/>
    <cellStyle name="Total 6 5 2" xfId="2816" xr:uid="{00000000-0005-0000-0000-0000EB0B0000}"/>
    <cellStyle name="Total 6 5 3" xfId="2930" xr:uid="{00000000-0005-0000-0000-0000EC0B0000}"/>
    <cellStyle name="Total 6 6" xfId="2453" xr:uid="{00000000-0005-0000-0000-0000ED0B0000}"/>
    <cellStyle name="Total 6 6 2" xfId="2817" xr:uid="{00000000-0005-0000-0000-0000EE0B0000}"/>
    <cellStyle name="Total 6 6 3" xfId="2929" xr:uid="{00000000-0005-0000-0000-0000EF0B0000}"/>
    <cellStyle name="Total 6 7" xfId="2756" xr:uid="{00000000-0005-0000-0000-0000F00B0000}"/>
    <cellStyle name="Total 6 8" xfId="3091" xr:uid="{00000000-0005-0000-0000-0000F10B0000}"/>
    <cellStyle name="Total 6 9" xfId="2996" xr:uid="{00000000-0005-0000-0000-0000F20B0000}"/>
    <cellStyle name="Total 7" xfId="238" xr:uid="{00000000-0005-0000-0000-0000F30B0000}"/>
    <cellStyle name="Total 7 2" xfId="2454" xr:uid="{00000000-0005-0000-0000-0000F40B0000}"/>
    <cellStyle name="Total 7 2 2" xfId="2818" xr:uid="{00000000-0005-0000-0000-0000F50B0000}"/>
    <cellStyle name="Total 7 2 3" xfId="2928" xr:uid="{00000000-0005-0000-0000-0000F60B0000}"/>
    <cellStyle name="Total 7 3" xfId="2455" xr:uid="{00000000-0005-0000-0000-0000F70B0000}"/>
    <cellStyle name="Total 7 3 2" xfId="2819" xr:uid="{00000000-0005-0000-0000-0000F80B0000}"/>
    <cellStyle name="Total 7 3 3" xfId="3145" xr:uid="{00000000-0005-0000-0000-0000F90B0000}"/>
    <cellStyle name="Total 7 4" xfId="2456" xr:uid="{00000000-0005-0000-0000-0000FA0B0000}"/>
    <cellStyle name="Total 7 4 2" xfId="2820" xr:uid="{00000000-0005-0000-0000-0000FB0B0000}"/>
    <cellStyle name="Total 7 4 3" xfId="2866" xr:uid="{00000000-0005-0000-0000-0000FC0B0000}"/>
    <cellStyle name="Total 7 5" xfId="2457" xr:uid="{00000000-0005-0000-0000-0000FD0B0000}"/>
    <cellStyle name="Total 7 5 2" xfId="2821" xr:uid="{00000000-0005-0000-0000-0000FE0B0000}"/>
    <cellStyle name="Total 7 5 3" xfId="3133" xr:uid="{00000000-0005-0000-0000-0000FF0B0000}"/>
    <cellStyle name="Total 7 6" xfId="2458" xr:uid="{00000000-0005-0000-0000-0000000C0000}"/>
    <cellStyle name="Total 7 6 2" xfId="2822" xr:uid="{00000000-0005-0000-0000-0000010C0000}"/>
    <cellStyle name="Total 7 6 3" xfId="3132" xr:uid="{00000000-0005-0000-0000-0000020C0000}"/>
    <cellStyle name="Total 7 7" xfId="2755" xr:uid="{00000000-0005-0000-0000-0000030C0000}"/>
    <cellStyle name="Total 7 8" xfId="3092" xr:uid="{00000000-0005-0000-0000-0000040C0000}"/>
    <cellStyle name="Total 7 9" xfId="3118" xr:uid="{00000000-0005-0000-0000-0000050C0000}"/>
    <cellStyle name="Total 8 2" xfId="2459" xr:uid="{00000000-0005-0000-0000-0000060C0000}"/>
    <cellStyle name="Total 8 2 2" xfId="2823" xr:uid="{00000000-0005-0000-0000-0000070C0000}"/>
    <cellStyle name="Total 8 2 3" xfId="3131" xr:uid="{00000000-0005-0000-0000-0000080C0000}"/>
    <cellStyle name="Total 8 3" xfId="2460" xr:uid="{00000000-0005-0000-0000-0000090C0000}"/>
    <cellStyle name="Total 8 3 2" xfId="2824" xr:uid="{00000000-0005-0000-0000-00000A0C0000}"/>
    <cellStyle name="Total 8 3 3" xfId="3130" xr:uid="{00000000-0005-0000-0000-00000B0C0000}"/>
    <cellStyle name="Total 8 4" xfId="2461" xr:uid="{00000000-0005-0000-0000-00000C0C0000}"/>
    <cellStyle name="Total 8 4 2" xfId="2825" xr:uid="{00000000-0005-0000-0000-00000D0C0000}"/>
    <cellStyle name="Total 8 4 3" xfId="3129" xr:uid="{00000000-0005-0000-0000-00000E0C0000}"/>
    <cellStyle name="Total 8 5" xfId="2462" xr:uid="{00000000-0005-0000-0000-00000F0C0000}"/>
    <cellStyle name="Total 8 5 2" xfId="2826" xr:uid="{00000000-0005-0000-0000-0000100C0000}"/>
    <cellStyle name="Total 8 5 3" xfId="3150" xr:uid="{00000000-0005-0000-0000-0000110C0000}"/>
    <cellStyle name="Total 8 6" xfId="2463" xr:uid="{00000000-0005-0000-0000-0000120C0000}"/>
    <cellStyle name="Total 8 6 2" xfId="2827" xr:uid="{00000000-0005-0000-0000-0000130C0000}"/>
    <cellStyle name="Total 8 6 3" xfId="2865" xr:uid="{00000000-0005-0000-0000-0000140C0000}"/>
    <cellStyle name="Total 9 2" xfId="2464" xr:uid="{00000000-0005-0000-0000-0000150C0000}"/>
    <cellStyle name="Total 9 2 2" xfId="2828" xr:uid="{00000000-0005-0000-0000-0000160C0000}"/>
    <cellStyle name="Total 9 2 3" xfId="3122" xr:uid="{00000000-0005-0000-0000-0000170C0000}"/>
    <cellStyle name="Total 9 3" xfId="2465" xr:uid="{00000000-0005-0000-0000-0000180C0000}"/>
    <cellStyle name="Total 9 3 2" xfId="2829" xr:uid="{00000000-0005-0000-0000-0000190C0000}"/>
    <cellStyle name="Total 9 3 3" xfId="2927" xr:uid="{00000000-0005-0000-0000-00001A0C0000}"/>
    <cellStyle name="Total 9 4" xfId="2466" xr:uid="{00000000-0005-0000-0000-00001B0C0000}"/>
    <cellStyle name="Total 9 4 2" xfId="2830" xr:uid="{00000000-0005-0000-0000-00001C0C0000}"/>
    <cellStyle name="Total 9 4 3" xfId="2926" xr:uid="{00000000-0005-0000-0000-00001D0C0000}"/>
    <cellStyle name="Total 9 5" xfId="2467" xr:uid="{00000000-0005-0000-0000-00001E0C0000}"/>
    <cellStyle name="Total 9 5 2" xfId="2831" xr:uid="{00000000-0005-0000-0000-00001F0C0000}"/>
    <cellStyle name="Total 9 5 3" xfId="2925" xr:uid="{00000000-0005-0000-0000-0000200C0000}"/>
    <cellStyle name="Total 9 6" xfId="2468" xr:uid="{00000000-0005-0000-0000-0000210C0000}"/>
    <cellStyle name="Total 9 6 2" xfId="2832" xr:uid="{00000000-0005-0000-0000-0000220C0000}"/>
    <cellStyle name="Total 9 6 3" xfId="2924" xr:uid="{00000000-0005-0000-0000-0000230C0000}"/>
    <cellStyle name="Warning Text 10 2" xfId="2469" xr:uid="{00000000-0005-0000-0000-0000240C0000}"/>
    <cellStyle name="Warning Text 10 3" xfId="2470" xr:uid="{00000000-0005-0000-0000-0000250C0000}"/>
    <cellStyle name="Warning Text 10 4" xfId="2471" xr:uid="{00000000-0005-0000-0000-0000260C0000}"/>
    <cellStyle name="Warning Text 10 5" xfId="2472" xr:uid="{00000000-0005-0000-0000-0000270C0000}"/>
    <cellStyle name="Warning Text 10 6" xfId="2473" xr:uid="{00000000-0005-0000-0000-0000280C0000}"/>
    <cellStyle name="Warning Text 11 2" xfId="2474" xr:uid="{00000000-0005-0000-0000-0000290C0000}"/>
    <cellStyle name="Warning Text 11 3" xfId="2475" xr:uid="{00000000-0005-0000-0000-00002A0C0000}"/>
    <cellStyle name="Warning Text 11 4" xfId="2476" xr:uid="{00000000-0005-0000-0000-00002B0C0000}"/>
    <cellStyle name="Warning Text 11 5" xfId="2477" xr:uid="{00000000-0005-0000-0000-00002C0C0000}"/>
    <cellStyle name="Warning Text 11 6" xfId="2478" xr:uid="{00000000-0005-0000-0000-00002D0C0000}"/>
    <cellStyle name="Warning Text 2" xfId="239" xr:uid="{00000000-0005-0000-0000-00002E0C0000}"/>
    <cellStyle name="Warning Text 2 2" xfId="2479" xr:uid="{00000000-0005-0000-0000-00002F0C0000}"/>
    <cellStyle name="Warning Text 2 3" xfId="2480" xr:uid="{00000000-0005-0000-0000-0000300C0000}"/>
    <cellStyle name="Warning Text 2 4" xfId="2481" xr:uid="{00000000-0005-0000-0000-0000310C0000}"/>
    <cellStyle name="Warning Text 2 5" xfId="2482" xr:uid="{00000000-0005-0000-0000-0000320C0000}"/>
    <cellStyle name="Warning Text 2 6" xfId="2483" xr:uid="{00000000-0005-0000-0000-0000330C0000}"/>
    <cellStyle name="Warning Text 3" xfId="240" xr:uid="{00000000-0005-0000-0000-0000340C0000}"/>
    <cellStyle name="Warning Text 3 2" xfId="2484" xr:uid="{00000000-0005-0000-0000-0000350C0000}"/>
    <cellStyle name="Warning Text 3 3" xfId="2485" xr:uid="{00000000-0005-0000-0000-0000360C0000}"/>
    <cellStyle name="Warning Text 3 4" xfId="2486" xr:uid="{00000000-0005-0000-0000-0000370C0000}"/>
    <cellStyle name="Warning Text 3 5" xfId="2487" xr:uid="{00000000-0005-0000-0000-0000380C0000}"/>
    <cellStyle name="Warning Text 3 6" xfId="2488" xr:uid="{00000000-0005-0000-0000-0000390C0000}"/>
    <cellStyle name="Warning Text 4" xfId="241" xr:uid="{00000000-0005-0000-0000-00003A0C0000}"/>
    <cellStyle name="Warning Text 4 2" xfId="2489" xr:uid="{00000000-0005-0000-0000-00003B0C0000}"/>
    <cellStyle name="Warning Text 4 3" xfId="2490" xr:uid="{00000000-0005-0000-0000-00003C0C0000}"/>
    <cellStyle name="Warning Text 4 4" xfId="2491" xr:uid="{00000000-0005-0000-0000-00003D0C0000}"/>
    <cellStyle name="Warning Text 4 5" xfId="2492" xr:uid="{00000000-0005-0000-0000-00003E0C0000}"/>
    <cellStyle name="Warning Text 4 6" xfId="2493" xr:uid="{00000000-0005-0000-0000-00003F0C0000}"/>
    <cellStyle name="Warning Text 5" xfId="242" xr:uid="{00000000-0005-0000-0000-0000400C0000}"/>
    <cellStyle name="Warning Text 5 2" xfId="2494" xr:uid="{00000000-0005-0000-0000-0000410C0000}"/>
    <cellStyle name="Warning Text 5 3" xfId="2495" xr:uid="{00000000-0005-0000-0000-0000420C0000}"/>
    <cellStyle name="Warning Text 5 4" xfId="2496" xr:uid="{00000000-0005-0000-0000-0000430C0000}"/>
    <cellStyle name="Warning Text 5 5" xfId="2497" xr:uid="{00000000-0005-0000-0000-0000440C0000}"/>
    <cellStyle name="Warning Text 5 6" xfId="2498" xr:uid="{00000000-0005-0000-0000-0000450C0000}"/>
    <cellStyle name="Warning Text 6" xfId="243" xr:uid="{00000000-0005-0000-0000-0000460C0000}"/>
    <cellStyle name="Warning Text 6 2" xfId="2499" xr:uid="{00000000-0005-0000-0000-0000470C0000}"/>
    <cellStyle name="Warning Text 6 3" xfId="2500" xr:uid="{00000000-0005-0000-0000-0000480C0000}"/>
    <cellStyle name="Warning Text 6 4" xfId="2501" xr:uid="{00000000-0005-0000-0000-0000490C0000}"/>
    <cellStyle name="Warning Text 6 5" xfId="2502" xr:uid="{00000000-0005-0000-0000-00004A0C0000}"/>
    <cellStyle name="Warning Text 6 6" xfId="2503" xr:uid="{00000000-0005-0000-0000-00004B0C0000}"/>
    <cellStyle name="Warning Text 7" xfId="244" xr:uid="{00000000-0005-0000-0000-00004C0C0000}"/>
    <cellStyle name="Warning Text 7 2" xfId="2504" xr:uid="{00000000-0005-0000-0000-00004D0C0000}"/>
    <cellStyle name="Warning Text 7 3" xfId="2505" xr:uid="{00000000-0005-0000-0000-00004E0C0000}"/>
    <cellStyle name="Warning Text 7 4" xfId="2506" xr:uid="{00000000-0005-0000-0000-00004F0C0000}"/>
    <cellStyle name="Warning Text 7 5" xfId="2507" xr:uid="{00000000-0005-0000-0000-0000500C0000}"/>
    <cellStyle name="Warning Text 7 6" xfId="2508" xr:uid="{00000000-0005-0000-0000-0000510C0000}"/>
    <cellStyle name="Warning Text 8 2" xfId="2509" xr:uid="{00000000-0005-0000-0000-0000520C0000}"/>
    <cellStyle name="Warning Text 8 3" xfId="2510" xr:uid="{00000000-0005-0000-0000-0000530C0000}"/>
    <cellStyle name="Warning Text 8 4" xfId="2511" xr:uid="{00000000-0005-0000-0000-0000540C0000}"/>
    <cellStyle name="Warning Text 8 5" xfId="2512" xr:uid="{00000000-0005-0000-0000-0000550C0000}"/>
    <cellStyle name="Warning Text 8 6" xfId="2513" xr:uid="{00000000-0005-0000-0000-0000560C0000}"/>
    <cellStyle name="Warning Text 9 2" xfId="2514" xr:uid="{00000000-0005-0000-0000-0000570C0000}"/>
    <cellStyle name="Warning Text 9 3" xfId="2515" xr:uid="{00000000-0005-0000-0000-0000580C0000}"/>
    <cellStyle name="Warning Text 9 4" xfId="2516" xr:uid="{00000000-0005-0000-0000-0000590C0000}"/>
    <cellStyle name="Warning Text 9 5" xfId="2517" xr:uid="{00000000-0005-0000-0000-00005A0C0000}"/>
    <cellStyle name="Warning Text 9 6" xfId="2518" xr:uid="{00000000-0005-0000-0000-00005B0C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B48"/>
  <sheetViews>
    <sheetView showGridLines="0" tabSelected="1" zoomScaleNormal="100" workbookViewId="0">
      <selection activeCell="A43" sqref="A4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18" t="s">
        <v>466</v>
      </c>
      <c r="J1" s="2219"/>
      <c r="K1" s="2219"/>
      <c r="L1" s="2219"/>
      <c r="M1" s="2219"/>
      <c r="N1" s="2219"/>
      <c r="O1" s="2219"/>
      <c r="P1" s="2219"/>
      <c r="Q1" s="2219"/>
      <c r="R1" s="2219"/>
      <c r="S1" s="2219"/>
    </row>
    <row r="2" spans="1:28" ht="12" customHeight="1" x14ac:dyDescent="0.2">
      <c r="A2" s="201" t="s">
        <v>1869</v>
      </c>
      <c r="D2" s="202"/>
      <c r="I2" s="2220" t="s">
        <v>1133</v>
      </c>
      <c r="J2" s="2219"/>
      <c r="K2" s="2219"/>
      <c r="L2" s="2219"/>
      <c r="M2" s="2219"/>
      <c r="N2" s="2219"/>
      <c r="O2" s="2219"/>
      <c r="P2" s="2219"/>
      <c r="Q2" s="2219"/>
      <c r="R2" s="2219"/>
      <c r="S2" s="2219"/>
    </row>
    <row r="3" spans="1:28" ht="12" customHeight="1" x14ac:dyDescent="0.2">
      <c r="A3" s="1786" t="s">
        <v>1951</v>
      </c>
      <c r="B3" s="1787"/>
      <c r="C3" s="1787"/>
      <c r="D3" s="1788"/>
      <c r="I3" s="2220" t="s">
        <v>55</v>
      </c>
      <c r="J3" s="2219"/>
      <c r="K3" s="2219"/>
      <c r="L3" s="2219"/>
      <c r="M3" s="2219"/>
      <c r="N3" s="2219"/>
      <c r="O3" s="2219"/>
      <c r="P3" s="2219"/>
      <c r="Q3" s="2219"/>
      <c r="R3" s="2219"/>
      <c r="S3" s="2219"/>
    </row>
    <row r="4" spans="1:28" ht="12" customHeight="1" x14ac:dyDescent="0.2">
      <c r="A4" s="191"/>
      <c r="I4" s="2220" t="s">
        <v>604</v>
      </c>
      <c r="J4" s="2219"/>
      <c r="K4" s="2219"/>
      <c r="L4" s="2219"/>
      <c r="M4" s="2219"/>
      <c r="N4" s="2219"/>
      <c r="O4" s="2219"/>
      <c r="P4" s="2219"/>
      <c r="Q4" s="2219"/>
      <c r="R4" s="2219"/>
      <c r="S4" s="2219"/>
    </row>
    <row r="5" spans="1:28" ht="14.1" customHeight="1" x14ac:dyDescent="0.2">
      <c r="B5" s="436" t="s">
        <v>2144</v>
      </c>
      <c r="C5" s="178" t="s">
        <v>1061</v>
      </c>
      <c r="D5" s="362"/>
      <c r="E5" s="362"/>
      <c r="H5" s="192"/>
      <c r="I5" s="2227" t="s">
        <v>769</v>
      </c>
      <c r="J5" s="2172"/>
      <c r="K5" s="2172"/>
      <c r="L5" s="2172"/>
      <c r="M5" s="2172"/>
      <c r="N5" s="2172"/>
      <c r="O5" s="2172"/>
      <c r="P5" s="2172"/>
      <c r="Q5" s="2172"/>
      <c r="R5" s="2172"/>
      <c r="S5" s="2172"/>
    </row>
    <row r="6" spans="1:28" ht="14.1" customHeight="1" x14ac:dyDescent="0.2">
      <c r="B6" s="436"/>
      <c r="C6" s="178" t="s">
        <v>1062</v>
      </c>
      <c r="D6" s="362"/>
      <c r="E6" s="362"/>
      <c r="I6" s="2226" t="s">
        <v>1029</v>
      </c>
      <c r="J6" s="2172"/>
      <c r="K6" s="2172"/>
      <c r="L6" s="2172"/>
      <c r="M6" s="2172"/>
      <c r="N6" s="2172"/>
      <c r="O6" s="2172"/>
      <c r="P6" s="2172"/>
      <c r="Q6" s="2172"/>
      <c r="R6" s="2172"/>
      <c r="S6" s="2172"/>
    </row>
    <row r="7" spans="1:28" ht="12.2" customHeight="1" x14ac:dyDescent="0.2">
      <c r="I7" s="2221">
        <v>42916</v>
      </c>
      <c r="J7" s="2222"/>
      <c r="K7" s="2222"/>
      <c r="L7" s="2222"/>
      <c r="M7" s="2222"/>
      <c r="N7" s="2222"/>
      <c r="O7" s="2222"/>
      <c r="P7" s="2222"/>
      <c r="Q7" s="2222"/>
      <c r="R7" s="2222"/>
      <c r="S7" s="222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3" t="s">
        <v>763</v>
      </c>
      <c r="J9" s="2224"/>
      <c r="K9" s="2224"/>
      <c r="L9" s="2224"/>
      <c r="M9" s="2224"/>
      <c r="N9" s="2224"/>
      <c r="O9" s="2224"/>
      <c r="P9" s="2224"/>
      <c r="Q9" s="2224"/>
      <c r="R9" s="2224"/>
      <c r="S9" s="2225"/>
      <c r="T9" s="2168" t="s">
        <v>613</v>
      </c>
      <c r="U9" s="2169"/>
      <c r="V9" s="2169"/>
      <c r="W9" s="2169"/>
      <c r="X9" s="2169"/>
      <c r="Y9" s="2169"/>
      <c r="Z9" s="2169"/>
      <c r="AA9" s="2170"/>
    </row>
    <row r="10" spans="1:28" ht="13.5" customHeight="1" x14ac:dyDescent="0.2">
      <c r="A10" s="2177" t="s">
        <v>764</v>
      </c>
      <c r="B10" s="2178"/>
      <c r="C10" s="2178"/>
      <c r="D10" s="2178"/>
      <c r="E10" s="2178"/>
      <c r="F10" s="2178"/>
      <c r="G10" s="2178"/>
      <c r="H10" s="2179"/>
      <c r="I10" s="182"/>
      <c r="J10" s="183"/>
      <c r="K10" s="181"/>
      <c r="R10" s="183"/>
      <c r="S10" s="183"/>
      <c r="T10" s="2171"/>
      <c r="U10" s="2172"/>
      <c r="V10" s="2172"/>
      <c r="W10" s="2172"/>
      <c r="X10" s="2172"/>
      <c r="Y10" s="2172"/>
      <c r="Z10" s="2172"/>
      <c r="AA10" s="2173"/>
    </row>
    <row r="11" spans="1:28" ht="14.25" customHeight="1" x14ac:dyDescent="0.2">
      <c r="A11" s="2180" t="s">
        <v>1109</v>
      </c>
      <c r="B11" s="2181"/>
      <c r="C11" s="2181"/>
      <c r="D11" s="2181"/>
      <c r="E11" s="2181"/>
      <c r="F11" s="2181"/>
      <c r="G11" s="2181"/>
      <c r="H11" s="2182"/>
      <c r="I11" s="180"/>
      <c r="J11" s="343"/>
      <c r="K11" s="180"/>
      <c r="O11" s="1677"/>
      <c r="P11" s="378" t="s">
        <v>223</v>
      </c>
      <c r="Q11" s="183"/>
      <c r="R11" s="181"/>
      <c r="S11" s="180"/>
      <c r="T11" s="2174"/>
      <c r="U11" s="2175"/>
      <c r="V11" s="2175"/>
      <c r="W11" s="2175"/>
      <c r="X11" s="2175"/>
      <c r="Y11" s="2175"/>
      <c r="Z11" s="2175"/>
      <c r="AA11" s="2176"/>
    </row>
    <row r="12" spans="1:28" ht="13.5" customHeight="1" x14ac:dyDescent="0.2">
      <c r="A12" s="363" t="s">
        <v>1078</v>
      </c>
      <c r="B12" s="345"/>
      <c r="C12" s="345"/>
      <c r="D12" s="345"/>
      <c r="E12" s="345"/>
      <c r="F12" s="345"/>
      <c r="G12" s="345"/>
      <c r="H12" s="273"/>
      <c r="I12" s="182"/>
      <c r="J12" s="183"/>
      <c r="K12" s="181"/>
      <c r="O12" s="1678" t="s">
        <v>2144</v>
      </c>
      <c r="P12" s="378" t="s">
        <v>224</v>
      </c>
      <c r="Q12" s="343"/>
      <c r="R12" s="183"/>
      <c r="S12" s="183"/>
      <c r="T12" s="363" t="s">
        <v>302</v>
      </c>
      <c r="U12" s="271"/>
      <c r="V12" s="271"/>
      <c r="W12" s="271"/>
      <c r="X12" s="271"/>
      <c r="Y12" s="199"/>
      <c r="Z12" s="199"/>
      <c r="AA12" s="200"/>
    </row>
    <row r="13" spans="1:28" ht="13.5" customHeight="1" x14ac:dyDescent="0.2">
      <c r="A13" s="2188">
        <v>5016207017</v>
      </c>
      <c r="B13" s="2189"/>
      <c r="C13" s="2189"/>
      <c r="D13" s="2189"/>
      <c r="E13" s="2189"/>
      <c r="F13" s="2189"/>
      <c r="G13" s="2189"/>
      <c r="H13" s="2190"/>
      <c r="I13" s="184"/>
      <c r="J13" s="183"/>
      <c r="K13" s="181"/>
      <c r="L13" s="183"/>
      <c r="M13" s="183"/>
      <c r="N13" s="183"/>
      <c r="O13" s="183"/>
      <c r="P13" s="183"/>
      <c r="Q13" s="183"/>
      <c r="R13" s="183"/>
      <c r="S13" s="183"/>
      <c r="T13" s="2193" t="s">
        <v>2166</v>
      </c>
      <c r="U13" s="2194"/>
      <c r="V13" s="2194"/>
      <c r="W13" s="2194"/>
      <c r="X13" s="2194"/>
      <c r="Y13" s="2195"/>
      <c r="Z13" s="2195"/>
      <c r="AA13" s="2196"/>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86" t="s">
        <v>2158</v>
      </c>
      <c r="B15" s="2191"/>
      <c r="C15" s="2191"/>
      <c r="D15" s="2191"/>
      <c r="E15" s="2191"/>
      <c r="F15" s="2191"/>
      <c r="G15" s="2191"/>
      <c r="H15" s="2192"/>
      <c r="T15" s="2158" t="s">
        <v>2167</v>
      </c>
      <c r="U15" s="2159"/>
      <c r="V15" s="2159"/>
      <c r="W15" s="2159"/>
      <c r="X15" s="2159"/>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3" t="s">
        <v>2215</v>
      </c>
      <c r="B17" s="2216"/>
      <c r="C17" s="2216"/>
      <c r="D17" s="2216"/>
      <c r="E17" s="2216"/>
      <c r="F17" s="2216"/>
      <c r="G17" s="2216"/>
      <c r="H17" s="2217"/>
      <c r="T17" s="2203" t="s">
        <v>2168</v>
      </c>
      <c r="U17" s="2204"/>
      <c r="V17" s="2204"/>
      <c r="W17" s="2204"/>
      <c r="X17" s="2204"/>
      <c r="Y17" s="2204"/>
      <c r="Z17" s="2204"/>
      <c r="AA17" s="2205"/>
    </row>
    <row r="18" spans="1:27" ht="13.5" customHeight="1" x14ac:dyDescent="0.2">
      <c r="A18" s="363" t="s">
        <v>610</v>
      </c>
      <c r="B18" s="345"/>
      <c r="C18" s="341"/>
      <c r="D18" s="345"/>
      <c r="E18" s="345"/>
      <c r="F18" s="345"/>
      <c r="G18" s="345"/>
      <c r="H18" s="276"/>
      <c r="I18" s="2213" t="s">
        <v>765</v>
      </c>
      <c r="J18" s="2214"/>
      <c r="K18" s="2214"/>
      <c r="L18" s="2214"/>
      <c r="M18" s="2214"/>
      <c r="N18" s="2214"/>
      <c r="O18" s="2214"/>
      <c r="P18" s="2214"/>
      <c r="Q18" s="2214"/>
      <c r="R18" s="2214"/>
      <c r="S18" s="2215"/>
      <c r="T18" s="363" t="s">
        <v>807</v>
      </c>
      <c r="U18" s="271"/>
      <c r="V18" s="341"/>
      <c r="W18" s="270"/>
      <c r="X18" s="363" t="s">
        <v>303</v>
      </c>
      <c r="Y18" s="350"/>
      <c r="Z18" s="1884" t="s">
        <v>766</v>
      </c>
      <c r="AA18" s="200"/>
    </row>
    <row r="19" spans="1:27" ht="13.5" customHeight="1" x14ac:dyDescent="0.2">
      <c r="A19" s="2186" t="s">
        <v>2159</v>
      </c>
      <c r="B19" s="2187"/>
      <c r="C19" s="2187"/>
      <c r="D19" s="2187"/>
      <c r="E19" s="2187"/>
      <c r="F19" s="2187"/>
      <c r="G19" s="2187"/>
      <c r="H19" s="2185"/>
      <c r="I19" s="183"/>
      <c r="J19" s="377"/>
      <c r="K19" s="194"/>
      <c r="L19" s="192"/>
      <c r="M19" s="642" t="s">
        <v>355</v>
      </c>
      <c r="P19" s="180"/>
      <c r="Q19" s="180"/>
      <c r="R19" s="180"/>
      <c r="S19" s="184"/>
      <c r="T19" s="2186" t="s">
        <v>2169</v>
      </c>
      <c r="U19" s="2184"/>
      <c r="V19" s="2184"/>
      <c r="W19" s="2185"/>
      <c r="X19" s="2201" t="s">
        <v>2170</v>
      </c>
      <c r="Y19" s="2202"/>
      <c r="Z19" s="2199">
        <v>60050</v>
      </c>
      <c r="AA19" s="2200"/>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5" t="s">
        <v>1080</v>
      </c>
      <c r="Z20" s="199"/>
      <c r="AA20" s="200"/>
    </row>
    <row r="21" spans="1:27" ht="13.5" customHeight="1" x14ac:dyDescent="0.2">
      <c r="A21" s="2183" t="s">
        <v>2160</v>
      </c>
      <c r="B21" s="2184"/>
      <c r="C21" s="2184"/>
      <c r="D21" s="2184"/>
      <c r="E21" s="2184"/>
      <c r="F21" s="2184"/>
      <c r="G21" s="2184"/>
      <c r="H21" s="2185"/>
      <c r="I21" s="2209" t="s">
        <v>767</v>
      </c>
      <c r="J21" s="2172"/>
      <c r="K21" s="2172"/>
      <c r="L21" s="2172"/>
      <c r="M21" s="2172"/>
      <c r="N21" s="2172"/>
      <c r="O21" s="2172"/>
      <c r="P21" s="2172"/>
      <c r="Q21" s="2172"/>
      <c r="R21" s="2172"/>
      <c r="S21" s="2173"/>
      <c r="T21" s="2153" t="s">
        <v>2171</v>
      </c>
      <c r="U21" s="2154"/>
      <c r="V21" s="2154"/>
      <c r="W21" s="2154"/>
      <c r="X21" s="2167" t="s">
        <v>2172</v>
      </c>
      <c r="Y21" s="2165"/>
      <c r="Z21" s="2165"/>
      <c r="AA21" s="2166"/>
    </row>
    <row r="22" spans="1:27" ht="13.5" customHeight="1" x14ac:dyDescent="0.2">
      <c r="A22" s="365" t="s">
        <v>611</v>
      </c>
      <c r="B22" s="279"/>
      <c r="C22" s="279"/>
      <c r="D22" s="279"/>
      <c r="E22" s="279"/>
      <c r="F22" s="279"/>
      <c r="G22" s="279"/>
      <c r="H22" s="280"/>
      <c r="I22" s="2210" t="s">
        <v>1745</v>
      </c>
      <c r="J22" s="2211"/>
      <c r="K22" s="2211"/>
      <c r="L22" s="2211"/>
      <c r="M22" s="2211"/>
      <c r="N22" s="2211"/>
      <c r="O22" s="2211"/>
      <c r="P22" s="2211"/>
      <c r="Q22" s="2211"/>
      <c r="R22" s="2211"/>
      <c r="S22" s="2212"/>
      <c r="T22" s="363" t="s">
        <v>1903</v>
      </c>
      <c r="U22" s="271"/>
      <c r="V22" s="341"/>
      <c r="W22" s="271"/>
      <c r="X22" s="1885" t="s">
        <v>1574</v>
      </c>
      <c r="Z22" s="199"/>
      <c r="AA22" s="200"/>
    </row>
    <row r="23" spans="1:27" ht="13.5" customHeight="1" x14ac:dyDescent="0.2">
      <c r="A23" s="2206" t="s">
        <v>2161</v>
      </c>
      <c r="B23" s="2207"/>
      <c r="C23" s="2207"/>
      <c r="D23" s="2207"/>
      <c r="E23" s="2207"/>
      <c r="F23" s="2207"/>
      <c r="G23" s="2207"/>
      <c r="H23" s="2208"/>
      <c r="T23" s="2153" t="s">
        <v>2173</v>
      </c>
      <c r="U23" s="2154"/>
      <c r="V23" s="2154"/>
      <c r="W23" s="2154"/>
      <c r="X23" s="2164">
        <v>43101</v>
      </c>
      <c r="Y23" s="2165"/>
      <c r="Z23" s="2165"/>
      <c r="AA23" s="2166"/>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83">
        <v>60068</v>
      </c>
      <c r="B25" s="2184"/>
      <c r="C25" s="2184"/>
      <c r="D25" s="2184"/>
      <c r="E25" s="2184"/>
      <c r="F25" s="2184"/>
      <c r="G25" s="2184"/>
      <c r="H25" s="2185"/>
      <c r="I25" s="643"/>
      <c r="J25" s="203"/>
      <c r="K25" s="203"/>
      <c r="L25" s="203"/>
      <c r="M25" s="203"/>
      <c r="N25" s="203"/>
      <c r="O25" s="203"/>
      <c r="P25" s="203"/>
      <c r="Q25" s="203"/>
      <c r="R25" s="203"/>
      <c r="S25" s="204"/>
      <c r="T25" s="2150" t="s">
        <v>2174</v>
      </c>
      <c r="U25" s="2151"/>
      <c r="V25" s="2151"/>
      <c r="W25" s="2151"/>
      <c r="X25" s="2151"/>
      <c r="Y25" s="2151"/>
      <c r="Z25" s="2151"/>
      <c r="AA25" s="2152"/>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1358</v>
      </c>
      <c r="D27" s="651"/>
      <c r="E27" s="651"/>
      <c r="I27" s="2238" t="s">
        <v>1896</v>
      </c>
      <c r="J27" s="2214"/>
      <c r="K27" s="2214"/>
      <c r="L27" s="2214"/>
      <c r="M27" s="2214"/>
      <c r="N27" s="2214"/>
      <c r="O27" s="2214"/>
      <c r="P27" s="2214"/>
      <c r="Q27" s="2214"/>
      <c r="R27" s="2214"/>
      <c r="S27" s="2215"/>
      <c r="T27" s="1056"/>
      <c r="U27" s="1057"/>
      <c r="V27" s="1057"/>
      <c r="W27" s="1057"/>
      <c r="X27" s="1057"/>
      <c r="Y27" s="1057"/>
      <c r="Z27" s="1057"/>
      <c r="AA27" s="1058"/>
    </row>
    <row r="28" spans="1:27" ht="14.1" customHeight="1" x14ac:dyDescent="0.2">
      <c r="A28" s="1714"/>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4"/>
      <c r="B29" s="1062"/>
      <c r="C29" s="656" t="s">
        <v>961</v>
      </c>
      <c r="D29" s="644"/>
      <c r="E29" s="1062" t="s">
        <v>2144</v>
      </c>
      <c r="F29" s="1487" t="s">
        <v>1572</v>
      </c>
      <c r="G29" s="644"/>
      <c r="I29" s="274"/>
      <c r="J29" s="1677" t="s">
        <v>2144</v>
      </c>
      <c r="K29" s="181" t="s">
        <v>656</v>
      </c>
      <c r="L29" s="389"/>
      <c r="M29" s="194" t="s">
        <v>105</v>
      </c>
      <c r="N29" s="185" t="s">
        <v>1911</v>
      </c>
      <c r="O29" s="185"/>
      <c r="P29" s="185"/>
      <c r="Q29" s="185"/>
      <c r="R29" s="185"/>
      <c r="S29" s="655"/>
      <c r="T29" s="55"/>
      <c r="U29" s="55"/>
      <c r="V29" s="55"/>
      <c r="W29" s="55"/>
      <c r="X29" s="55"/>
      <c r="Y29" s="55"/>
      <c r="Z29" s="55"/>
      <c r="AA29" s="1058"/>
    </row>
    <row r="30" spans="1:27" ht="13.5" customHeight="1" x14ac:dyDescent="0.2">
      <c r="A30" s="1715"/>
      <c r="B30" s="1062"/>
      <c r="C30" s="656" t="s">
        <v>1360</v>
      </c>
      <c r="D30" s="181"/>
      <c r="E30" s="181"/>
      <c r="F30" s="1247"/>
      <c r="G30" s="644"/>
      <c r="H30" s="644"/>
      <c r="I30" s="274"/>
      <c r="J30" s="1677" t="s">
        <v>2144</v>
      </c>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15"/>
      <c r="B31" s="1062"/>
      <c r="C31" s="656" t="s">
        <v>1361</v>
      </c>
      <c r="D31" s="181"/>
      <c r="E31" s="181"/>
      <c r="F31" s="181"/>
      <c r="G31" s="181"/>
      <c r="H31" s="181"/>
      <c r="I31" s="274"/>
      <c r="J31" s="389"/>
      <c r="K31" s="194" t="s">
        <v>1031</v>
      </c>
      <c r="L31" s="1677" t="s">
        <v>2144</v>
      </c>
      <c r="M31" s="194" t="s">
        <v>105</v>
      </c>
      <c r="N31" s="185" t="s">
        <v>2093</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78" t="s">
        <v>2144</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87" t="s">
        <v>2165</v>
      </c>
      <c r="Q35" s="2184"/>
      <c r="R35" s="2184"/>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53" t="s">
        <v>2162</v>
      </c>
      <c r="B38" s="2216"/>
      <c r="C38" s="2216"/>
      <c r="D38" s="2216"/>
      <c r="E38" s="2216"/>
      <c r="F38" s="2184"/>
      <c r="G38" s="2184"/>
      <c r="H38" s="2185"/>
      <c r="I38" s="2232" t="s">
        <v>2175</v>
      </c>
      <c r="J38" s="2159"/>
      <c r="K38" s="2159"/>
      <c r="L38" s="2159"/>
      <c r="M38" s="2159"/>
      <c r="N38" s="2159"/>
      <c r="O38" s="2159"/>
      <c r="P38" s="2156"/>
      <c r="Q38" s="2156"/>
      <c r="R38" s="2156"/>
      <c r="S38" s="2157"/>
      <c r="T38" s="2158"/>
      <c r="U38" s="2159"/>
      <c r="V38" s="2159"/>
      <c r="W38" s="2159"/>
      <c r="X38" s="2156"/>
      <c r="Y38" s="2156"/>
      <c r="Z38" s="2156"/>
      <c r="AA38" s="2157"/>
    </row>
    <row r="39" spans="1:27" ht="12" customHeight="1" x14ac:dyDescent="0.2">
      <c r="A39" s="2236" t="s">
        <v>611</v>
      </c>
      <c r="B39" s="2237"/>
      <c r="C39" s="341"/>
      <c r="D39" s="338"/>
      <c r="E39" s="338"/>
      <c r="F39" s="348"/>
      <c r="G39" s="338"/>
      <c r="H39" s="276"/>
      <c r="I39" s="2236" t="s">
        <v>611</v>
      </c>
      <c r="J39" s="2237"/>
      <c r="K39" s="2237"/>
      <c r="L39" s="2237"/>
      <c r="M39" s="2237"/>
      <c r="N39" s="335"/>
      <c r="O39" s="341"/>
      <c r="P39" s="341"/>
      <c r="Q39" s="347"/>
      <c r="R39" s="341"/>
      <c r="S39" s="276"/>
      <c r="T39" s="341" t="s">
        <v>611</v>
      </c>
      <c r="U39" s="271"/>
      <c r="V39" s="341"/>
      <c r="W39" s="270"/>
      <c r="X39" s="347"/>
      <c r="Y39" s="199"/>
      <c r="Z39" s="199"/>
      <c r="AA39" s="200"/>
    </row>
    <row r="40" spans="1:27" ht="13.5" customHeight="1" x14ac:dyDescent="0.2">
      <c r="A40" s="2239" t="s">
        <v>2163</v>
      </c>
      <c r="B40" s="2240"/>
      <c r="C40" s="2241"/>
      <c r="D40" s="2241"/>
      <c r="E40" s="2241"/>
      <c r="F40" s="2242"/>
      <c r="G40" s="2242"/>
      <c r="H40" s="2243"/>
      <c r="I40" s="2160" t="s">
        <v>2176</v>
      </c>
      <c r="J40" s="2162"/>
      <c r="K40" s="2162"/>
      <c r="L40" s="2162"/>
      <c r="M40" s="2162"/>
      <c r="N40" s="2162"/>
      <c r="O40" s="2162"/>
      <c r="P40" s="2162"/>
      <c r="Q40" s="2162"/>
      <c r="R40" s="2162"/>
      <c r="S40" s="2163"/>
      <c r="T40" s="2160"/>
      <c r="U40" s="2161"/>
      <c r="V40" s="2162"/>
      <c r="W40" s="2162"/>
      <c r="X40" s="2162"/>
      <c r="Y40" s="2162"/>
      <c r="Z40" s="2162"/>
      <c r="AA40" s="216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86" t="s">
        <v>2216</v>
      </c>
      <c r="B42" s="2184"/>
      <c r="C42" s="2185"/>
      <c r="D42" s="2201" t="s">
        <v>2164</v>
      </c>
      <c r="E42" s="2184"/>
      <c r="F42" s="2184"/>
      <c r="G42" s="2184"/>
      <c r="H42" s="2185"/>
      <c r="I42" s="2158" t="s">
        <v>2177</v>
      </c>
      <c r="J42" s="2156"/>
      <c r="K42" s="2156"/>
      <c r="L42" s="2156"/>
      <c r="M42" s="2156"/>
      <c r="N42" s="2156"/>
      <c r="O42" s="2157"/>
      <c r="P42" s="2155" t="s">
        <v>2178</v>
      </c>
      <c r="Q42" s="2156"/>
      <c r="R42" s="2156"/>
      <c r="S42" s="2157"/>
      <c r="T42" s="2158"/>
      <c r="U42" s="2156"/>
      <c r="V42" s="2156"/>
      <c r="W42" s="2157"/>
      <c r="X42" s="2155"/>
      <c r="Y42" s="2156"/>
      <c r="Z42" s="2156"/>
      <c r="AA42" s="215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3"/>
      <c r="B44" s="2234"/>
      <c r="C44" s="2234"/>
      <c r="D44" s="2234"/>
      <c r="E44" s="2234"/>
      <c r="F44" s="2234"/>
      <c r="G44" s="2234"/>
      <c r="H44" s="2235"/>
      <c r="I44" s="2228"/>
      <c r="J44" s="2230"/>
      <c r="K44" s="2230"/>
      <c r="L44" s="2230"/>
      <c r="M44" s="2230"/>
      <c r="N44" s="2230"/>
      <c r="O44" s="2230"/>
      <c r="P44" s="2230"/>
      <c r="Q44" s="2230"/>
      <c r="R44" s="2230"/>
      <c r="S44" s="2231"/>
      <c r="T44" s="2228"/>
      <c r="U44" s="2229"/>
      <c r="V44" s="2229"/>
      <c r="W44" s="2229"/>
      <c r="X44" s="2229"/>
      <c r="Y44" s="2229"/>
      <c r="Z44" s="2230"/>
      <c r="AA44" s="2231"/>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xr:uid="{00000000-0004-0000-0000-000000000000}"/>
    <hyperlink ref="I22:S22" r:id="rId2" display="   Send ISBE a File" xr:uid="{00000000-0004-0000-0000-000001000000}"/>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0"/>
  <sheetViews>
    <sheetView showGridLines="0" workbookViewId="0">
      <selection activeCell="I43" sqref="I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89" t="s">
        <v>1365</v>
      </c>
      <c r="D1" s="589"/>
      <c r="E1" s="589"/>
    </row>
    <row r="2" spans="1:5" ht="24.75" thickTop="1" x14ac:dyDescent="0.2">
      <c r="A2" s="590"/>
      <c r="B2" s="590"/>
      <c r="C2" s="590" t="s">
        <v>1365</v>
      </c>
      <c r="D2" s="1947" t="s">
        <v>771</v>
      </c>
      <c r="E2" s="1948"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9" t="s">
        <v>1271</v>
      </c>
      <c r="C30" s="215" t="s">
        <v>1365</v>
      </c>
      <c r="D30" s="592" t="s">
        <v>43</v>
      </c>
      <c r="E30" s="1642" t="s">
        <v>1138</v>
      </c>
    </row>
    <row r="31" spans="1:5" x14ac:dyDescent="0.2">
      <c r="A31" s="1548" t="s">
        <v>1909</v>
      </c>
      <c r="C31" s="215" t="s">
        <v>1365</v>
      </c>
      <c r="D31" s="591"/>
      <c r="E31" s="593"/>
    </row>
    <row r="32" spans="1:5" x14ac:dyDescent="0.2">
      <c r="B32" s="591" t="s">
        <v>1272</v>
      </c>
      <c r="C32" s="215" t="s">
        <v>1365</v>
      </c>
      <c r="D32" s="592" t="s">
        <v>1910</v>
      </c>
      <c r="E32" s="1642" t="s">
        <v>1672</v>
      </c>
    </row>
    <row r="33" spans="1:5" x14ac:dyDescent="0.2">
      <c r="A33" s="584"/>
      <c r="D33" s="592"/>
      <c r="E33" s="593"/>
    </row>
    <row r="34" spans="1:5" x14ac:dyDescent="0.2">
      <c r="A34" s="584"/>
      <c r="D34" s="592"/>
      <c r="E34" s="593"/>
    </row>
    <row r="35" spans="1:5" ht="15.75" customHeight="1" thickBot="1" x14ac:dyDescent="0.25">
      <c r="A35" s="1953" t="s">
        <v>1232</v>
      </c>
      <c r="B35" s="598"/>
      <c r="C35" s="598" t="s">
        <v>1365</v>
      </c>
      <c r="D35" s="598"/>
      <c r="E35" s="598"/>
    </row>
    <row r="36" spans="1:5" ht="12.75" thickTop="1" x14ac:dyDescent="0.2">
      <c r="B36" s="1949"/>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10" t="s">
        <v>1185</v>
      </c>
    </row>
    <row r="42" spans="1:5" x14ac:dyDescent="0.2">
      <c r="A42" s="591"/>
      <c r="B42" s="1950"/>
    </row>
    <row r="43" spans="1:5" x14ac:dyDescent="0.2">
      <c r="B43" s="596" t="s">
        <v>383</v>
      </c>
    </row>
    <row r="44" spans="1:5" x14ac:dyDescent="0.2">
      <c r="C44" s="1951"/>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1959</v>
      </c>
      <c r="B56" s="741"/>
    </row>
    <row r="57" spans="1:2" x14ac:dyDescent="0.2">
      <c r="A57" s="1113" t="s">
        <v>1960</v>
      </c>
      <c r="B57" s="1112"/>
    </row>
    <row r="58" spans="1:2" x14ac:dyDescent="0.2">
      <c r="A58" s="793"/>
    </row>
    <row r="59" spans="1:2" hidden="1" x14ac:dyDescent="0.2">
      <c r="A59" s="584"/>
      <c r="B59" s="1950"/>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2" t="s">
        <v>1961</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xr:uid="{00000000-0004-0000-0100-000000000000}"/>
    <hyperlink ref="B41" r:id="rId2" xr:uid="{00000000-0004-0000-0100-000001000000}"/>
    <hyperlink ref="B49" r:id="rId3" xr:uid="{00000000-0004-0000-0100-000002000000}"/>
    <hyperlink ref="E15" location="'ARRA Sched 23'!A1" display="23" xr:uid="{00000000-0004-0000-0100-000003000000}"/>
    <hyperlink ref="E4" location="'Aud Quest 2'!A1" display="2" xr:uid="{00000000-0004-0000-0100-000004000000}"/>
    <hyperlink ref="E5" location="'Aud Quest 2'!A1" display="2" xr:uid="{00000000-0004-0000-0100-000005000000}"/>
    <hyperlink ref="E6" location="'FP Info 3'!A1" display="3" xr:uid="{00000000-0004-0000-0100-000006000000}"/>
    <hyperlink ref="E7" location="'Fin Profile 4'!A1" display="4" xr:uid="{00000000-0004-0000-0100-000007000000}"/>
    <hyperlink ref="E9" location="'Assets-Liab 5-6'!A1" display="5 - 6 " xr:uid="{00000000-0004-0000-0100-000008000000}"/>
    <hyperlink ref="E11" location="'Acct Summary 7-8'!A1" display="7 - 8" xr:uid="{00000000-0004-0000-0100-000009000000}"/>
    <hyperlink ref="E12" location="'Revenues 9-14'!A1" display="9 - 14" xr:uid="{00000000-0004-0000-0100-00000A000000}"/>
    <hyperlink ref="E13" location="'Expenditures 15-22'!A1" display="15 - 22" xr:uid="{00000000-0004-0000-0100-00000B000000}"/>
    <hyperlink ref="E16" location="'Tax Sched 24'!A1" display="24" xr:uid="{00000000-0004-0000-0100-00000C000000}"/>
    <hyperlink ref="E17" location="'Short-Term Long-Term Debt 25'!A1" display="25" xr:uid="{00000000-0004-0000-0100-00000D000000}"/>
    <hyperlink ref="E19" location="'Rest Tax Levies-Tort Im 26'!A1" display="26" xr:uid="{00000000-0004-0000-0100-00000E000000}"/>
    <hyperlink ref="E21" location="'Cap Outlay Deprec 27'!A1" display="27" xr:uid="{00000000-0004-0000-0100-00000F000000}"/>
    <hyperlink ref="E22" location="'PCTC-OEPP 28-29'!A1" display="28 - 29" xr:uid="{00000000-0004-0000-0100-000010000000}"/>
    <hyperlink ref="E23" location="'ICR Computation 30'!A1" display="30" xr:uid="{00000000-0004-0000-0100-000011000000}"/>
    <hyperlink ref="E24" location="'Shared Outsourced Services 31'!A1" display="31" xr:uid="{00000000-0004-0000-0100-000012000000}"/>
    <hyperlink ref="E25" location="'AC32'!A1" display="32" xr:uid="{00000000-0004-0000-0100-000013000000}"/>
    <hyperlink ref="E26" location="'Itemization 33'!A1" display="33" xr:uid="{00000000-0004-0000-0100-000014000000}"/>
    <hyperlink ref="E27" location="'REF 34'!A1" display="34" xr:uid="{00000000-0004-0000-0100-000015000000}"/>
    <hyperlink ref="E28" location="'Opinion-Notes 35'!A1" display="35" xr:uid="{00000000-0004-0000-0100-000016000000}"/>
    <hyperlink ref="E29" location="'DeficitAFRSum Calc 36'!A1" display="36" xr:uid="{00000000-0004-0000-0100-000017000000}"/>
    <hyperlink ref="E30" location="AUDITCHECK!A1" display="-" xr:uid="{00000000-0004-0000-0100-000018000000}"/>
    <hyperlink ref="E32" location="'Single Audit Cover'!A1" display="37 - 46" xr:uid="{00000000-0004-0000-0100-000019000000}"/>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47" t="s">
        <v>1364</v>
      </c>
      <c r="B2" s="2248"/>
      <c r="C2" s="2248"/>
      <c r="D2" s="2248"/>
      <c r="E2" s="2248"/>
      <c r="F2" s="2248"/>
      <c r="G2" s="2248"/>
      <c r="H2" s="2248"/>
      <c r="I2" s="2248"/>
    </row>
    <row r="3" spans="1:9" s="32" customFormat="1" ht="6" customHeight="1" x14ac:dyDescent="0.2">
      <c r="A3" s="51"/>
      <c r="B3" s="51"/>
      <c r="C3" s="604"/>
      <c r="D3" s="697"/>
      <c r="E3" s="400"/>
    </row>
    <row r="4" spans="1:9" x14ac:dyDescent="0.2">
      <c r="A4" s="7"/>
      <c r="B4" s="395"/>
      <c r="C4" s="2254" t="s">
        <v>486</v>
      </c>
      <c r="D4" s="2255"/>
      <c r="E4" s="2255"/>
      <c r="F4" s="2255"/>
      <c r="G4" s="2255"/>
      <c r="H4" s="2255"/>
    </row>
    <row r="5" spans="1:9" x14ac:dyDescent="0.2">
      <c r="A5" s="7"/>
      <c r="B5" s="330"/>
      <c r="C5" s="1676"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1976</v>
      </c>
    </row>
    <row r="10" spans="1:9" s="32" customFormat="1" x14ac:dyDescent="0.2">
      <c r="A10" s="30"/>
      <c r="B10" s="208"/>
      <c r="C10" s="608"/>
      <c r="D10" s="982" t="s">
        <v>1977</v>
      </c>
    </row>
    <row r="11" spans="1:9" s="32" customFormat="1" x14ac:dyDescent="0.2">
      <c r="A11" s="29"/>
      <c r="B11" s="661"/>
      <c r="C11" s="603">
        <v>2</v>
      </c>
      <c r="D11" s="609" t="s">
        <v>1968</v>
      </c>
    </row>
    <row r="12" spans="1:9" s="32" customFormat="1" hidden="1" x14ac:dyDescent="0.2">
      <c r="A12" s="29"/>
      <c r="B12" s="35"/>
      <c r="C12" s="603"/>
      <c r="D12" s="983"/>
    </row>
    <row r="13" spans="1:9" s="32" customFormat="1" x14ac:dyDescent="0.2">
      <c r="A13" s="29"/>
      <c r="B13" s="661"/>
      <c r="C13" s="603">
        <v>3</v>
      </c>
      <c r="D13" s="609" t="s">
        <v>1966</v>
      </c>
    </row>
    <row r="14" spans="1:9" s="32" customFormat="1" x14ac:dyDescent="0.2">
      <c r="A14" s="29"/>
      <c r="B14" s="661"/>
      <c r="C14" s="603">
        <v>4</v>
      </c>
      <c r="D14" s="609" t="s">
        <v>1967</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1970</v>
      </c>
    </row>
    <row r="21" spans="1:4" s="32" customFormat="1" x14ac:dyDescent="0.2">
      <c r="A21" s="29"/>
      <c r="B21" s="35"/>
      <c r="C21" s="603"/>
      <c r="D21" s="985" t="s">
        <v>1971</v>
      </c>
    </row>
    <row r="22" spans="1:4" s="32" customFormat="1" x14ac:dyDescent="0.2">
      <c r="A22" s="29"/>
      <c r="B22" s="661"/>
      <c r="C22" s="603">
        <v>9</v>
      </c>
      <c r="D22" s="290" t="s">
        <v>1972</v>
      </c>
    </row>
    <row r="23" spans="1:4" s="32" customFormat="1" x14ac:dyDescent="0.2">
      <c r="A23" s="29"/>
      <c r="B23" s="1954"/>
      <c r="C23" s="603"/>
      <c r="D23" s="1955" t="s">
        <v>1973</v>
      </c>
    </row>
    <row r="24" spans="1:4" s="32" customFormat="1" x14ac:dyDescent="0.2">
      <c r="A24" s="29"/>
      <c r="B24" s="661"/>
      <c r="C24" s="603">
        <v>10</v>
      </c>
      <c r="D24" s="290" t="s">
        <v>1969</v>
      </c>
    </row>
    <row r="25" spans="1:4" s="32" customFormat="1" x14ac:dyDescent="0.2">
      <c r="A25" s="29"/>
      <c r="B25" s="661"/>
      <c r="C25" s="603">
        <v>11</v>
      </c>
      <c r="D25" s="290" t="s">
        <v>1974</v>
      </c>
    </row>
    <row r="26" spans="1:4" s="32" customFormat="1" x14ac:dyDescent="0.2">
      <c r="A26" s="29"/>
      <c r="B26" s="1954"/>
      <c r="C26" s="603"/>
      <c r="D26" s="1955" t="s">
        <v>1975</v>
      </c>
    </row>
    <row r="27" spans="1:4" s="32" customFormat="1" x14ac:dyDescent="0.2">
      <c r="A27" s="29"/>
      <c r="B27" s="661"/>
      <c r="C27" s="603">
        <v>12</v>
      </c>
      <c r="D27" s="290" t="s">
        <v>1978</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1956</v>
      </c>
    </row>
    <row r="31" spans="1:4" s="32" customFormat="1" x14ac:dyDescent="0.2">
      <c r="A31" s="29"/>
      <c r="B31" s="661"/>
      <c r="C31" s="603">
        <v>14</v>
      </c>
      <c r="D31" s="290" t="s">
        <v>1981</v>
      </c>
    </row>
    <row r="32" spans="1:4" s="32" customFormat="1" x14ac:dyDescent="0.2">
      <c r="A32" s="29"/>
      <c r="B32" s="1674"/>
      <c r="C32" s="603"/>
      <c r="D32" s="9" t="s">
        <v>1982</v>
      </c>
    </row>
    <row r="33" spans="1:9" s="32" customFormat="1" ht="12" customHeight="1" x14ac:dyDescent="0.2">
      <c r="A33" s="29"/>
      <c r="B33" s="1674"/>
      <c r="C33" s="603"/>
      <c r="D33" s="1675" t="s">
        <v>1365</v>
      </c>
    </row>
    <row r="34" spans="1:9" s="32" customFormat="1" ht="8.25" hidden="1" customHeight="1" x14ac:dyDescent="0.2">
      <c r="A34" s="29"/>
      <c r="B34" s="35"/>
      <c r="C34" s="603"/>
      <c r="D34" s="445"/>
    </row>
    <row r="35" spans="1:9" s="32" customFormat="1" x14ac:dyDescent="0.2">
      <c r="A35" s="2249" t="s">
        <v>1965</v>
      </c>
      <c r="B35" s="2250"/>
      <c r="C35" s="2250"/>
      <c r="D35" s="2250"/>
      <c r="E35" s="2251"/>
      <c r="F35" s="2251"/>
      <c r="G35" s="2251"/>
      <c r="H35" s="2251"/>
      <c r="I35" s="2251"/>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1962</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1963</v>
      </c>
    </row>
    <row r="43" spans="1:9" s="32" customFormat="1" x14ac:dyDescent="0.2">
      <c r="A43" s="29"/>
      <c r="B43" s="35"/>
      <c r="C43" s="603"/>
      <c r="D43" s="980" t="s">
        <v>1964</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49" t="s">
        <v>353</v>
      </c>
      <c r="B47" s="2252"/>
      <c r="C47" s="2252"/>
      <c r="D47" s="2252"/>
      <c r="E47" s="2253"/>
      <c r="F47" s="2253"/>
      <c r="G47" s="2253"/>
      <c r="H47" s="2253"/>
      <c r="I47" s="2253"/>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0" t="s">
        <v>2179</v>
      </c>
      <c r="C53" s="610">
        <v>22</v>
      </c>
      <c r="D53" s="388" t="s">
        <v>1797</v>
      </c>
      <c r="E53" s="26"/>
      <c r="F53" s="1530"/>
      <c r="G53" s="1700" t="s">
        <v>1796</v>
      </c>
      <c r="H53" s="1924">
        <v>34742</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56"/>
      <c r="C57" s="2257"/>
      <c r="D57" s="2257"/>
      <c r="E57" s="2257"/>
      <c r="F57" s="2257"/>
      <c r="G57" s="2257"/>
      <c r="H57" s="2258"/>
      <c r="I57" s="3"/>
    </row>
    <row r="58" spans="1:9" s="32" customFormat="1" x14ac:dyDescent="0.2">
      <c r="A58" s="1707"/>
      <c r="B58" s="2259"/>
      <c r="C58" s="2260"/>
      <c r="D58" s="2260"/>
      <c r="E58" s="2260"/>
      <c r="F58" s="2260"/>
      <c r="G58" s="2260"/>
      <c r="H58" s="2261"/>
      <c r="I58" s="3"/>
    </row>
    <row r="59" spans="1:9" s="32" customFormat="1" x14ac:dyDescent="0.2">
      <c r="A59" s="1707"/>
      <c r="B59" s="2259"/>
      <c r="C59" s="2260"/>
      <c r="D59" s="2260"/>
      <c r="E59" s="2260"/>
      <c r="F59" s="2260"/>
      <c r="G59" s="2260"/>
      <c r="H59" s="2261"/>
      <c r="I59" s="3"/>
    </row>
    <row r="60" spans="1:9" s="32" customFormat="1" x14ac:dyDescent="0.2">
      <c r="A60" s="1707"/>
      <c r="B60" s="2259"/>
      <c r="C60" s="2260"/>
      <c r="D60" s="2260"/>
      <c r="E60" s="2260"/>
      <c r="F60" s="2260"/>
      <c r="G60" s="2260"/>
      <c r="H60" s="2261"/>
      <c r="I60" s="3"/>
    </row>
    <row r="61" spans="1:9" s="32" customFormat="1" x14ac:dyDescent="0.2">
      <c r="A61" s="1707"/>
      <c r="B61" s="2259"/>
      <c r="C61" s="2260"/>
      <c r="D61" s="2260"/>
      <c r="E61" s="2260"/>
      <c r="F61" s="2260"/>
      <c r="G61" s="2260"/>
      <c r="H61" s="2261"/>
      <c r="I61" s="3"/>
    </row>
    <row r="62" spans="1:9" s="32" customFormat="1" x14ac:dyDescent="0.2">
      <c r="A62" s="1707"/>
      <c r="B62" s="2259"/>
      <c r="C62" s="2260"/>
      <c r="D62" s="2260"/>
      <c r="E62" s="2260"/>
      <c r="F62" s="2260"/>
      <c r="G62" s="2260"/>
      <c r="H62" s="2261"/>
      <c r="I62" s="3"/>
    </row>
    <row r="63" spans="1:9" s="32" customFormat="1" x14ac:dyDescent="0.2">
      <c r="A63" s="1707"/>
      <c r="B63" s="2259"/>
      <c r="C63" s="2260"/>
      <c r="D63" s="2260"/>
      <c r="E63" s="2260"/>
      <c r="F63" s="2260"/>
      <c r="G63" s="2260"/>
      <c r="H63" s="2261"/>
      <c r="I63" s="3"/>
    </row>
    <row r="64" spans="1:9" s="32" customFormat="1" x14ac:dyDescent="0.2">
      <c r="A64" s="1707"/>
      <c r="B64" s="2259"/>
      <c r="C64" s="2260"/>
      <c r="D64" s="2260"/>
      <c r="E64" s="2260"/>
      <c r="F64" s="2260"/>
      <c r="G64" s="2260"/>
      <c r="H64" s="2261"/>
      <c r="I64" s="3"/>
    </row>
    <row r="65" spans="1:9" s="32" customFormat="1" x14ac:dyDescent="0.2">
      <c r="A65" s="1707"/>
      <c r="B65" s="2259"/>
      <c r="C65" s="2260"/>
      <c r="D65" s="2260"/>
      <c r="E65" s="2260"/>
      <c r="F65" s="2260"/>
      <c r="G65" s="2260"/>
      <c r="H65" s="2261"/>
      <c r="I65" s="3"/>
    </row>
    <row r="66" spans="1:9" s="32" customFormat="1" x14ac:dyDescent="0.2">
      <c r="A66" s="1707"/>
      <c r="B66" s="2259"/>
      <c r="C66" s="2260"/>
      <c r="D66" s="2260"/>
      <c r="E66" s="2260"/>
      <c r="F66" s="2260"/>
      <c r="G66" s="2260"/>
      <c r="H66" s="2261"/>
      <c r="I66" s="3"/>
    </row>
    <row r="67" spans="1:9" s="32" customFormat="1" ht="9" customHeight="1" x14ac:dyDescent="0.2">
      <c r="A67" s="1708"/>
      <c r="B67" s="2262"/>
      <c r="C67" s="2263"/>
      <c r="D67" s="2263"/>
      <c r="E67" s="2263"/>
      <c r="F67" s="2263"/>
      <c r="G67" s="2263"/>
      <c r="H67" s="2264"/>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49" t="s">
        <v>1580</v>
      </c>
      <c r="B70" s="2252"/>
      <c r="C70" s="2252"/>
      <c r="D70" s="2252"/>
      <c r="E70" s="2253"/>
      <c r="F70" s="2253"/>
      <c r="G70" s="2253"/>
      <c r="H70" s="2253"/>
      <c r="I70" s="2253"/>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1957</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8" t="s">
        <v>1587</v>
      </c>
      <c r="G77" s="1248" t="s">
        <v>1577</v>
      </c>
      <c r="H77" s="1521">
        <v>42916</v>
      </c>
    </row>
    <row r="78" spans="1:9" s="32" customFormat="1" ht="6" customHeight="1" x14ac:dyDescent="0.2">
      <c r="A78" s="29"/>
      <c r="B78" s="1532"/>
      <c r="C78" s="610"/>
      <c r="D78" s="388"/>
      <c r="E78" s="26"/>
      <c r="F78" s="1530"/>
    </row>
    <row r="79" spans="1:9" s="32" customFormat="1" x14ac:dyDescent="0.2">
      <c r="A79" s="29"/>
      <c r="B79" s="1532"/>
      <c r="C79" s="610">
        <v>25</v>
      </c>
      <c r="D79" s="388" t="s">
        <v>1588</v>
      </c>
      <c r="E79" s="26"/>
      <c r="F79" s="1530"/>
      <c r="H79" s="156"/>
    </row>
    <row r="80" spans="1:9" s="32" customFormat="1" x14ac:dyDescent="0.2">
      <c r="A80" s="29"/>
      <c r="B80" s="1532"/>
      <c r="C80" s="610"/>
      <c r="D80" s="388" t="s">
        <v>1594</v>
      </c>
      <c r="E80" s="26"/>
      <c r="F80" s="1530"/>
      <c r="H80" s="156"/>
    </row>
    <row r="81" spans="1:10" s="32" customFormat="1" x14ac:dyDescent="0.2">
      <c r="A81" s="29"/>
      <c r="B81" s="1532"/>
    </row>
    <row r="82" spans="1:10" s="32" customFormat="1" ht="12.75" customHeight="1" x14ac:dyDescent="0.2">
      <c r="A82" s="29"/>
      <c r="B82" s="1532"/>
      <c r="C82" s="388"/>
    </row>
    <row r="83" spans="1:10" s="32" customFormat="1" ht="12.75" customHeight="1" thickBot="1" x14ac:dyDescent="0.25">
      <c r="A83" s="2268" t="s">
        <v>1576</v>
      </c>
      <c r="B83" s="2268"/>
      <c r="C83" s="2268"/>
      <c r="D83" s="2269"/>
      <c r="E83" s="1534" t="s">
        <v>1621</v>
      </c>
      <c r="F83" s="1534" t="s">
        <v>1622</v>
      </c>
      <c r="G83" s="1534" t="s">
        <v>1623</v>
      </c>
      <c r="H83" s="1534" t="s">
        <v>1624</v>
      </c>
      <c r="I83" s="1534" t="s">
        <v>1625</v>
      </c>
      <c r="J83" s="1535" t="s">
        <v>162</v>
      </c>
    </row>
    <row r="84" spans="1:10" s="32" customFormat="1" ht="13.5" customHeight="1" thickTop="1" x14ac:dyDescent="0.2">
      <c r="A84" s="1696" t="s">
        <v>1771</v>
      </c>
      <c r="B84" s="1697"/>
      <c r="C84" s="1698"/>
      <c r="D84" s="1699"/>
      <c r="E84" s="1647"/>
      <c r="F84" s="1647"/>
      <c r="G84" s="1647"/>
      <c r="H84" s="1647"/>
      <c r="I84" s="1647"/>
      <c r="J84" s="1644"/>
    </row>
    <row r="85" spans="1:10" s="32" customFormat="1" ht="13.5" customHeight="1" x14ac:dyDescent="0.2">
      <c r="A85" s="1679" t="s">
        <v>1794</v>
      </c>
      <c r="B85" s="1693"/>
      <c r="C85" s="1694"/>
      <c r="D85" s="1695"/>
      <c r="E85" s="1692">
        <v>278403</v>
      </c>
      <c r="F85" s="1645">
        <v>1469</v>
      </c>
      <c r="G85" s="1645">
        <v>699319</v>
      </c>
      <c r="H85" s="1645">
        <v>278403</v>
      </c>
      <c r="I85" s="1645">
        <v>421043</v>
      </c>
      <c r="J85" s="1672">
        <f>SUM(E85:I85)</f>
        <v>1678637</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1795</v>
      </c>
      <c r="B88" s="1684"/>
      <c r="C88" s="1685"/>
      <c r="D88" s="1537"/>
      <c r="E88" s="1645">
        <v>0</v>
      </c>
      <c r="F88" s="1645">
        <v>0</v>
      </c>
      <c r="G88" s="1645">
        <v>0</v>
      </c>
      <c r="H88" s="1645">
        <v>0</v>
      </c>
      <c r="I88" s="1645">
        <v>0</v>
      </c>
      <c r="J88" s="1672">
        <f>SUM(E88:I88)</f>
        <v>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1678637</v>
      </c>
    </row>
    <row r="91" spans="1:10" s="32" customFormat="1" x14ac:dyDescent="0.2">
      <c r="A91" s="29"/>
      <c r="B91" s="1532"/>
      <c r="C91" s="610"/>
      <c r="E91" s="1248"/>
      <c r="F91" s="1539"/>
      <c r="H91" s="332"/>
    </row>
    <row r="92" spans="1:10" s="32" customFormat="1" x14ac:dyDescent="0.2">
      <c r="A92" s="29"/>
      <c r="B92" s="388" t="s">
        <v>1979</v>
      </c>
      <c r="C92" s="610"/>
      <c r="E92" s="1248"/>
      <c r="F92" s="1539"/>
      <c r="H92" s="332"/>
    </row>
    <row r="93" spans="1:10" s="32" customFormat="1" ht="16.5" customHeight="1" x14ac:dyDescent="0.2">
      <c r="A93" s="29"/>
      <c r="B93" s="1956" t="s">
        <v>1980</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65"/>
      <c r="C102" s="2266"/>
      <c r="D102" s="2266"/>
      <c r="E102" s="2266"/>
      <c r="F102" s="2266"/>
      <c r="G102" s="2266"/>
      <c r="H102" s="2267"/>
      <c r="I102" s="1461"/>
    </row>
    <row r="103" spans="1:9" s="32" customFormat="1" ht="11.25" customHeight="1" x14ac:dyDescent="0.2">
      <c r="A103" s="1500"/>
      <c r="B103" s="2244"/>
      <c r="C103" s="2245"/>
      <c r="D103" s="2245"/>
      <c r="E103" s="2245"/>
      <c r="F103" s="2245"/>
      <c r="G103" s="2245"/>
      <c r="H103" s="2246"/>
      <c r="I103" s="1461"/>
    </row>
    <row r="104" spans="1:9" s="32" customFormat="1" ht="11.25" customHeight="1" x14ac:dyDescent="0.2">
      <c r="A104" s="1500"/>
      <c r="B104" s="2244"/>
      <c r="C104" s="2245"/>
      <c r="D104" s="2245"/>
      <c r="E104" s="2245"/>
      <c r="F104" s="2245"/>
      <c r="G104" s="2245"/>
      <c r="H104" s="2246"/>
      <c r="I104" s="1461"/>
    </row>
    <row r="105" spans="1:9" s="32" customFormat="1" x14ac:dyDescent="0.2">
      <c r="A105" s="1500"/>
      <c r="B105" s="2244"/>
      <c r="C105" s="2245"/>
      <c r="D105" s="2245"/>
      <c r="E105" s="2245"/>
      <c r="F105" s="2245"/>
      <c r="G105" s="2245"/>
      <c r="H105" s="2246"/>
      <c r="I105" s="1461"/>
    </row>
    <row r="106" spans="1:9" s="32" customFormat="1" ht="11.25" customHeight="1" x14ac:dyDescent="0.2">
      <c r="A106" s="1500"/>
      <c r="B106" s="2244"/>
      <c r="C106" s="2245"/>
      <c r="D106" s="2245"/>
      <c r="E106" s="2245"/>
      <c r="F106" s="2245"/>
      <c r="G106" s="2245"/>
      <c r="H106" s="2246"/>
      <c r="I106" s="1461"/>
    </row>
    <row r="107" spans="1:9" s="32" customFormat="1" ht="11.25" customHeight="1" x14ac:dyDescent="0.2">
      <c r="A107" s="1500"/>
      <c r="B107" s="2244"/>
      <c r="C107" s="2245"/>
      <c r="D107" s="2245"/>
      <c r="E107" s="2245"/>
      <c r="F107" s="2245"/>
      <c r="G107" s="2245"/>
      <c r="H107" s="2246"/>
      <c r="I107" s="1461"/>
    </row>
    <row r="108" spans="1:9" s="32" customFormat="1" ht="11.25" customHeight="1" x14ac:dyDescent="0.2">
      <c r="A108" s="1500"/>
      <c r="B108" s="2244"/>
      <c r="C108" s="2245"/>
      <c r="D108" s="2245"/>
      <c r="E108" s="2245"/>
      <c r="F108" s="2245"/>
      <c r="G108" s="2245"/>
      <c r="H108" s="2246"/>
      <c r="I108" s="1461"/>
    </row>
    <row r="109" spans="1:9" s="32" customFormat="1" ht="11.25" customHeight="1" x14ac:dyDescent="0.2">
      <c r="A109" s="1500"/>
      <c r="B109" s="2244"/>
      <c r="C109" s="2245"/>
      <c r="D109" s="2245"/>
      <c r="E109" s="2245"/>
      <c r="F109" s="2245"/>
      <c r="G109" s="2245"/>
      <c r="H109" s="2246"/>
      <c r="I109" s="1495"/>
    </row>
    <row r="110" spans="1:9" s="32" customFormat="1" ht="11.25" customHeight="1" x14ac:dyDescent="0.2">
      <c r="A110" s="1500"/>
      <c r="B110" s="2244"/>
      <c r="C110" s="2245"/>
      <c r="D110" s="2245"/>
      <c r="E110" s="2245"/>
      <c r="F110" s="2245"/>
      <c r="G110" s="2245"/>
      <c r="H110" s="2246"/>
      <c r="I110" s="1461"/>
    </row>
    <row r="111" spans="1:9" s="32" customFormat="1" ht="11.25" customHeight="1" x14ac:dyDescent="0.2">
      <c r="A111" s="1500"/>
      <c r="B111" s="2244"/>
      <c r="C111" s="2245"/>
      <c r="D111" s="2245"/>
      <c r="E111" s="2245"/>
      <c r="F111" s="2245"/>
      <c r="G111" s="2245"/>
      <c r="H111" s="2246"/>
      <c r="I111" s="1461"/>
    </row>
    <row r="112" spans="1:9" s="32" customFormat="1" ht="11.25" customHeight="1" x14ac:dyDescent="0.2">
      <c r="A112" s="1500"/>
      <c r="B112" s="2270"/>
      <c r="C112" s="2271"/>
      <c r="D112" s="2271"/>
      <c r="E112" s="2271"/>
      <c r="F112" s="2271"/>
      <c r="G112" s="2271"/>
      <c r="H112" s="2272"/>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73" t="s">
        <v>2166</v>
      </c>
      <c r="D114" s="2273"/>
      <c r="E114" s="1461"/>
      <c r="F114" s="1461"/>
      <c r="G114" s="1461"/>
      <c r="H114" s="1461"/>
      <c r="I114" s="1461"/>
    </row>
    <row r="115" spans="1:9" s="32" customFormat="1" ht="11.25" customHeight="1" x14ac:dyDescent="0.2">
      <c r="A115" s="1500"/>
      <c r="B115" s="1500"/>
      <c r="C115" s="1514"/>
      <c r="D115" s="1925"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74" t="s">
        <v>1589</v>
      </c>
      <c r="D117" s="2275"/>
      <c r="E117" s="2276"/>
      <c r="F117" s="2276"/>
      <c r="G117" s="2276"/>
      <c r="H117" s="2276"/>
      <c r="I117" s="1461"/>
    </row>
    <row r="118" spans="1:9" s="32" customFormat="1" ht="24" customHeight="1" x14ac:dyDescent="0.2">
      <c r="A118" s="1500"/>
      <c r="B118" s="1500"/>
      <c r="C118" s="1500"/>
      <c r="D118" s="1387"/>
      <c r="E118" s="1516"/>
      <c r="F118" s="2149">
        <v>42998</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7" t="s">
        <v>445</v>
      </c>
      <c r="B1" s="2277"/>
      <c r="C1" s="2277"/>
      <c r="D1" s="2277"/>
      <c r="E1" s="2277"/>
      <c r="F1" s="2277"/>
      <c r="G1" s="2277"/>
      <c r="H1" s="2277"/>
      <c r="I1" s="2277"/>
      <c r="J1" s="2277"/>
      <c r="K1" s="2277"/>
      <c r="L1" s="2277"/>
      <c r="M1" s="227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1950</v>
      </c>
      <c r="E7" s="92"/>
      <c r="F7" s="170" t="s">
        <v>309</v>
      </c>
      <c r="G7" s="92"/>
      <c r="H7" s="92"/>
      <c r="I7" s="92"/>
      <c r="J7" s="218">
        <v>4629887673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1.9033999999999999E-2</v>
      </c>
      <c r="E10" s="99" t="s">
        <v>1164</v>
      </c>
      <c r="F10" s="463">
        <v>3.8769999999999998E-3</v>
      </c>
      <c r="G10" s="99" t="s">
        <v>1164</v>
      </c>
      <c r="H10" s="463">
        <v>1.7899999999999999E-4</v>
      </c>
      <c r="I10" s="99" t="s">
        <v>1165</v>
      </c>
      <c r="J10" s="464">
        <f>ROUND(D10+F10+H10,5)</f>
        <v>2.3089999999999999E-2</v>
      </c>
      <c r="K10" s="92"/>
      <c r="L10" s="463"/>
      <c r="M10" s="92"/>
    </row>
    <row r="11" spans="1:14" ht="15" customHeight="1" x14ac:dyDescent="0.2">
      <c r="B11" s="92"/>
      <c r="C11" s="92"/>
      <c r="D11" s="2287" t="str">
        <f>IF(SUM(J10)&lt;=0.0999999,"","Enter the Tax Rates by moving the decimal two places to the left.")</f>
        <v/>
      </c>
      <c r="E11" s="2288"/>
      <c r="F11" s="2288"/>
      <c r="G11" s="2288"/>
      <c r="H11" s="2288"/>
      <c r="I11" s="2288"/>
      <c r="J11" s="2288"/>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128068042</v>
      </c>
      <c r="E16" s="99"/>
      <c r="F16" s="81">
        <f>SUM('Acct Summary 7-8'!C17,'Acct Summary 7-8'!D17,'Acct Summary 7-8'!F17)</f>
        <v>121443088</v>
      </c>
      <c r="G16" s="99"/>
      <c r="H16" s="81">
        <f>SUM(D16-F16)</f>
        <v>6624954</v>
      </c>
      <c r="I16" s="92"/>
      <c r="J16" s="81">
        <f>SUM('Acct Summary 7-8'!C81,'Acct Summary 7-8'!D81,'Acct Summary 7-8'!F81,'Acct Summary 7-8'!I81)</f>
        <v>127297056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9" t="s">
        <v>2179</v>
      </c>
      <c r="C31" s="402" t="s">
        <v>670</v>
      </c>
      <c r="D31" s="62" t="s">
        <v>1239</v>
      </c>
      <c r="E31" s="92"/>
      <c r="F31" s="92"/>
      <c r="G31" s="100"/>
      <c r="H31" s="252">
        <f>IF(B31="X",(J7*0.069),IF(B32="X",(J7*0.138),"Enter x in a.or b."))</f>
        <v>319462249.43700004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8" t="s">
        <v>1329</v>
      </c>
      <c r="E37" s="92"/>
      <c r="F37" s="92"/>
      <c r="G37" s="254">
        <v>511</v>
      </c>
      <c r="H37" s="217">
        <f>'Assets-Liab 5-6'!N36</f>
        <v>15600000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8"/>
      <c r="C54" s="2279"/>
      <c r="D54" s="2279"/>
      <c r="E54" s="2279"/>
      <c r="F54" s="2279"/>
      <c r="G54" s="2279"/>
      <c r="H54" s="2279"/>
      <c r="I54" s="2279"/>
      <c r="J54" s="2279"/>
      <c r="K54" s="2279"/>
      <c r="L54" s="2280"/>
      <c r="M54" s="94"/>
    </row>
    <row r="55" spans="1:13" ht="12.75" customHeight="1" x14ac:dyDescent="0.2">
      <c r="B55" s="2281"/>
      <c r="C55" s="2282"/>
      <c r="D55" s="2282"/>
      <c r="E55" s="2282"/>
      <c r="F55" s="2282"/>
      <c r="G55" s="2282"/>
      <c r="H55" s="2282"/>
      <c r="I55" s="2282"/>
      <c r="J55" s="2282"/>
      <c r="K55" s="2282"/>
      <c r="L55" s="2283"/>
      <c r="M55" s="94"/>
    </row>
    <row r="56" spans="1:13" ht="12.75" customHeight="1" x14ac:dyDescent="0.2">
      <c r="B56" s="2281"/>
      <c r="C56" s="2282"/>
      <c r="D56" s="2282"/>
      <c r="E56" s="2282"/>
      <c r="F56" s="2282"/>
      <c r="G56" s="2282"/>
      <c r="H56" s="2282"/>
      <c r="I56" s="2282"/>
      <c r="J56" s="2282"/>
      <c r="K56" s="2282"/>
      <c r="L56" s="2283"/>
      <c r="M56" s="92"/>
    </row>
    <row r="57" spans="1:13" ht="12.75" customHeight="1" x14ac:dyDescent="0.2">
      <c r="B57" s="2281"/>
      <c r="C57" s="2282"/>
      <c r="D57" s="2282"/>
      <c r="E57" s="2282"/>
      <c r="F57" s="2282"/>
      <c r="G57" s="2282"/>
      <c r="H57" s="2282"/>
      <c r="I57" s="2282"/>
      <c r="J57" s="2282"/>
      <c r="K57" s="2282"/>
      <c r="L57" s="2283"/>
      <c r="M57" s="92"/>
    </row>
    <row r="58" spans="1:13" x14ac:dyDescent="0.2">
      <c r="B58" s="2284"/>
      <c r="C58" s="2285"/>
      <c r="D58" s="2285"/>
      <c r="E58" s="2285"/>
      <c r="F58" s="2285"/>
      <c r="G58" s="2285"/>
      <c r="H58" s="2285"/>
      <c r="I58" s="2285"/>
      <c r="J58" s="2285"/>
      <c r="K58" s="2285"/>
      <c r="L58" s="228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9"/>
      <c r="D61" s="229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xmlns:xlrd2="http://schemas.microsoft.com/office/spreadsheetml/2017/richdata2"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R44"/>
  <sheetViews>
    <sheetView showGridLines="0" zoomScale="110" zoomScaleNormal="110" workbookViewId="0">
      <selection activeCell="I43" sqref="I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2"/>
      <c r="B1" s="2293"/>
      <c r="C1" s="2293"/>
      <c r="D1" s="54"/>
      <c r="E1" s="54"/>
      <c r="F1" s="54"/>
      <c r="G1" s="54"/>
      <c r="H1" s="54"/>
      <c r="I1" s="54"/>
      <c r="J1" s="54"/>
      <c r="K1" s="54"/>
      <c r="L1" s="54"/>
      <c r="M1" s="54"/>
      <c r="N1" s="54"/>
      <c r="O1" s="2292"/>
      <c r="P1" s="2293"/>
      <c r="Q1" s="2293"/>
    </row>
    <row r="2" spans="1:18" ht="15" x14ac:dyDescent="0.2">
      <c r="A2" s="2296" t="s">
        <v>636</v>
      </c>
      <c r="B2" s="2296"/>
      <c r="C2" s="2296"/>
      <c r="D2" s="2296"/>
      <c r="E2" s="2296"/>
      <c r="F2" s="2296"/>
      <c r="G2" s="2296"/>
      <c r="H2" s="2296"/>
      <c r="I2" s="2296"/>
      <c r="J2" s="2296"/>
      <c r="K2" s="2296"/>
      <c r="L2" s="2296"/>
      <c r="M2" s="2296"/>
      <c r="N2" s="2296"/>
      <c r="O2" s="2296"/>
      <c r="P2" s="2296"/>
      <c r="Q2" s="2296"/>
      <c r="R2" s="2296"/>
    </row>
    <row r="3" spans="1:18" ht="12.75" x14ac:dyDescent="0.2">
      <c r="A3" s="2297" t="s">
        <v>1709</v>
      </c>
      <c r="B3" s="2297"/>
      <c r="C3" s="2297"/>
      <c r="D3" s="2297"/>
      <c r="E3" s="2297"/>
      <c r="F3" s="2297"/>
      <c r="G3" s="2297"/>
      <c r="H3" s="2297"/>
      <c r="I3" s="2297"/>
      <c r="J3" s="2297"/>
      <c r="K3" s="2297"/>
      <c r="L3" s="2297"/>
      <c r="M3" s="2297"/>
      <c r="N3" s="2297"/>
      <c r="O3" s="2297"/>
      <c r="P3" s="2297"/>
      <c r="Q3" s="2297"/>
      <c r="R3" s="2297"/>
    </row>
    <row r="4" spans="1:18" x14ac:dyDescent="0.2">
      <c r="A4" s="2298" t="s">
        <v>1958</v>
      </c>
      <c r="B4" s="2298"/>
      <c r="C4" s="2298"/>
      <c r="D4" s="2298"/>
      <c r="E4" s="2298"/>
      <c r="F4" s="2298"/>
      <c r="G4" s="2298"/>
      <c r="H4" s="2298"/>
      <c r="I4" s="2298"/>
      <c r="J4" s="2298"/>
      <c r="K4" s="2298"/>
      <c r="L4" s="2298"/>
      <c r="M4" s="2298"/>
      <c r="N4" s="2298"/>
      <c r="O4" s="2298"/>
      <c r="P4" s="2298"/>
      <c r="Q4" s="2298"/>
      <c r="R4" s="229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Maine Twp HSD 207</v>
      </c>
      <c r="E7" s="135"/>
      <c r="G7" s="136"/>
      <c r="H7" s="137"/>
      <c r="I7" s="137"/>
      <c r="J7" s="137"/>
      <c r="K7" s="137"/>
      <c r="L7"/>
      <c r="M7"/>
      <c r="N7"/>
      <c r="O7"/>
      <c r="P7"/>
    </row>
    <row r="8" spans="1:18" ht="12.75" x14ac:dyDescent="0.2">
      <c r="A8"/>
      <c r="B8"/>
      <c r="C8" s="133" t="s">
        <v>1316</v>
      </c>
      <c r="D8" s="138">
        <f>COVER!A13</f>
        <v>5016207017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127297056</v>
      </c>
      <c r="I12" s="1131"/>
      <c r="J12" s="1131"/>
      <c r="K12" s="1132">
        <f>TRUNC((H12/H13*100000),5)/100000</f>
        <v>0.99397987200000004</v>
      </c>
      <c r="L12" s="1133"/>
      <c r="M12" s="101" t="s">
        <v>1339</v>
      </c>
      <c r="N12" s="101"/>
      <c r="O12" s="1134">
        <v>0.35</v>
      </c>
      <c r="P12" s="153"/>
      <c r="Q12" s="153"/>
    </row>
    <row r="13" spans="1:18" s="155" customFormat="1" ht="11.25" x14ac:dyDescent="0.2">
      <c r="A13" s="153"/>
      <c r="B13" s="1128"/>
      <c r="C13" s="2294" t="s">
        <v>1581</v>
      </c>
      <c r="D13" s="2295"/>
      <c r="E13" s="153"/>
      <c r="F13" s="326" t="s">
        <v>910</v>
      </c>
      <c r="G13" s="1129"/>
      <c r="H13" s="1130">
        <f>SUM('Acct Summary 7-8'!C8+'Acct Summary 7-8'!D8+'Acct Summary 7-8'!F8+'Acct Summary 7-8'!I8)+H14</f>
        <v>128068042</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8"/>
      <c r="C17" s="153" t="s">
        <v>915</v>
      </c>
      <c r="D17" s="153"/>
      <c r="E17" s="153"/>
      <c r="F17" s="153" t="s">
        <v>512</v>
      </c>
      <c r="G17" s="1129"/>
      <c r="H17" s="1130">
        <f>SUM('Acct Summary 7-8'!C17+'Acct Summary 7-8'!D17+'Acct Summary 7-8'!F17)</f>
        <v>121443088</v>
      </c>
      <c r="I17" s="1131"/>
      <c r="J17" s="1137"/>
      <c r="K17" s="1132">
        <f>TRUNC((H17/H18*100000),5)/100000</f>
        <v>0.94827004530000003</v>
      </c>
      <c r="L17" s="1133"/>
      <c r="M17" s="1094" t="s">
        <v>1367</v>
      </c>
      <c r="O17" s="1138" t="str">
        <f>IF(AND(O16="2", J20 &gt; 2),"1",IF(AND(O16 = "1", J20 &gt; 2),"2",IF(AND(O16="1", J20 &gt;1),"1","0")))</f>
        <v>0</v>
      </c>
      <c r="P17" s="153"/>
    </row>
    <row r="18" spans="1:18" s="155" customFormat="1" ht="11.25" x14ac:dyDescent="0.2">
      <c r="A18" s="153"/>
      <c r="B18" s="1128"/>
      <c r="C18" s="2294" t="s">
        <v>1573</v>
      </c>
      <c r="D18" s="2295"/>
      <c r="E18" s="153"/>
      <c r="F18" s="1116" t="s">
        <v>911</v>
      </c>
      <c r="G18" s="1129"/>
      <c r="H18" s="1130">
        <f>SUM('Acct Summary 7-8'!C8+'Acct Summary 7-8'!D8+'Acct Summary 7-8'!F8+'Acct Summary 7-8'!I8)+H19</f>
        <v>128068042</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1340</v>
      </c>
      <c r="N20" s="101"/>
      <c r="O20" s="1135">
        <f>(O16+O17)*O18</f>
        <v>1.4</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8"/>
      <c r="C24" s="2291" t="s">
        <v>1708</v>
      </c>
      <c r="D24" s="2291"/>
      <c r="E24" s="153"/>
      <c r="F24" s="153" t="s">
        <v>513</v>
      </c>
      <c r="G24" s="1129"/>
      <c r="H24" s="1130">
        <f>SUM('Assets-Liab 5-6'!C4+'Assets-Liab 5-6'!D4+'Assets-Liab 5-6'!F4+'Assets-Liab 5-6'!I4+'Assets-Liab 5-6'!C5+'Assets-Liab 5-6'!D5+'Assets-Liab 5-6'!F5+'Assets-Liab 5-6'!I5)</f>
        <v>133263040</v>
      </c>
      <c r="I24" s="667"/>
      <c r="J24" s="667"/>
      <c r="K24" s="1141">
        <f>TRUNC(((H24/H25*100000)/100000),2)</f>
        <v>395.03</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337341.91110999999</v>
      </c>
      <c r="I25" s="1143"/>
      <c r="J25" s="1143"/>
      <c r="K25" s="988"/>
      <c r="L25" s="153"/>
      <c r="M25" s="101" t="s">
        <v>1340</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90868490.414130002</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8"/>
      <c r="C32" s="153" t="s">
        <v>991</v>
      </c>
      <c r="D32" s="153"/>
      <c r="E32" s="153"/>
      <c r="F32" s="153"/>
      <c r="G32" s="1129"/>
      <c r="H32" s="1130">
        <f>'FP Info 3'!H37</f>
        <v>15600000</v>
      </c>
      <c r="I32" s="1139"/>
      <c r="J32" s="1139"/>
      <c r="K32" s="1141">
        <f>TRUNC(100-((((H32/H33*100))*100)/100),2)</f>
        <v>95.11</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319462249.43700004</v>
      </c>
      <c r="I33" s="1139"/>
      <c r="J33" s="1139"/>
      <c r="K33" s="1130"/>
      <c r="L33" s="153"/>
      <c r="M33" s="1152" t="s">
        <v>1340</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1891</v>
      </c>
      <c r="I40" s="155"/>
      <c r="J40" s="155"/>
      <c r="K40" s="988"/>
      <c r="L40" s="155"/>
      <c r="M40" s="155"/>
      <c r="N40" s="155"/>
      <c r="O40" s="153"/>
      <c r="P40" s="31"/>
      <c r="Q40" s="31"/>
    </row>
    <row r="41" spans="1:17" x14ac:dyDescent="0.2">
      <c r="G41" s="990"/>
      <c r="H41" s="153" t="s">
        <v>1892</v>
      </c>
      <c r="M41" s="31"/>
      <c r="O41" s="31"/>
      <c r="P41" s="31"/>
      <c r="Q41" s="31"/>
    </row>
    <row r="42" spans="1:17" x14ac:dyDescent="0.2">
      <c r="A42" s="33" t="s">
        <v>1893</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xr:uid="{00000000-0004-0000-0400-000000000000}"/>
    <hyperlink ref="A4:R4" r:id="rId2" display="https://www.isbe.net/Pages/School-District-Financial-Profile.aspx" xr:uid="{00000000-0004-0000-0400-000001000000}"/>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N44"/>
  <sheetViews>
    <sheetView showGridLines="0" defaultGridColor="0" colorId="8" zoomScaleNormal="100" workbookViewId="0">
      <pane ySplit="2" topLeftCell="A3" activePane="bottomLeft" state="frozen"/>
      <selection activeCell="I43" sqref="I43"/>
      <selection pane="bottomLeft" activeCell="I43" sqref="I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8" t="s">
        <v>1284</v>
      </c>
      <c r="B4" s="614"/>
      <c r="C4" s="2083">
        <v>84583743</v>
      </c>
      <c r="D4" s="2076">
        <v>8726971</v>
      </c>
      <c r="E4" s="2076">
        <v>0</v>
      </c>
      <c r="F4" s="2076">
        <v>2845227</v>
      </c>
      <c r="G4" s="2076">
        <v>3631289</v>
      </c>
      <c r="H4" s="2076">
        <v>4488080</v>
      </c>
      <c r="I4" s="2076">
        <v>37107099</v>
      </c>
      <c r="J4" s="2078">
        <v>650928</v>
      </c>
      <c r="K4" s="2076">
        <v>4282434</v>
      </c>
      <c r="L4" s="407">
        <v>2152704</v>
      </c>
      <c r="M4" s="426"/>
      <c r="N4" s="473"/>
    </row>
    <row r="5" spans="1:14" x14ac:dyDescent="0.2">
      <c r="A5" s="468" t="s">
        <v>1151</v>
      </c>
      <c r="B5" s="39">
        <v>120</v>
      </c>
      <c r="C5" s="2083">
        <v>0</v>
      </c>
      <c r="D5" s="2076">
        <v>0</v>
      </c>
      <c r="E5" s="2076">
        <v>0</v>
      </c>
      <c r="F5" s="2076">
        <v>0</v>
      </c>
      <c r="G5" s="2076">
        <v>0</v>
      </c>
      <c r="H5" s="2076">
        <v>0</v>
      </c>
      <c r="I5" s="2076">
        <v>0</v>
      </c>
      <c r="J5" s="2078">
        <v>0</v>
      </c>
      <c r="K5" s="2088">
        <v>0</v>
      </c>
      <c r="L5" s="670"/>
      <c r="M5" s="426"/>
      <c r="N5" s="473"/>
    </row>
    <row r="6" spans="1:14" ht="13.5" customHeight="1" x14ac:dyDescent="0.2">
      <c r="A6" s="467" t="s">
        <v>482</v>
      </c>
      <c r="B6" s="39">
        <v>130</v>
      </c>
      <c r="C6" s="2083">
        <v>42232023</v>
      </c>
      <c r="D6" s="2076">
        <v>8441331</v>
      </c>
      <c r="E6" s="2076">
        <v>833364</v>
      </c>
      <c r="F6" s="2076">
        <v>388345</v>
      </c>
      <c r="G6" s="2088">
        <v>1836340</v>
      </c>
      <c r="H6" s="2088">
        <v>0</v>
      </c>
      <c r="I6" s="2076">
        <v>0</v>
      </c>
      <c r="J6" s="2084">
        <v>540273</v>
      </c>
      <c r="K6" s="2088">
        <v>534835</v>
      </c>
      <c r="L6" s="472"/>
      <c r="M6" s="426"/>
      <c r="N6" s="473"/>
    </row>
    <row r="7" spans="1:14" ht="13.5" customHeight="1" x14ac:dyDescent="0.2">
      <c r="A7" s="467" t="s">
        <v>483</v>
      </c>
      <c r="B7" s="39">
        <v>140</v>
      </c>
      <c r="C7" s="2086">
        <v>0</v>
      </c>
      <c r="D7" s="2078">
        <v>0</v>
      </c>
      <c r="E7" s="2078">
        <v>0</v>
      </c>
      <c r="F7" s="2078">
        <v>0</v>
      </c>
      <c r="G7" s="2078">
        <v>0</v>
      </c>
      <c r="H7" s="2078">
        <v>0</v>
      </c>
      <c r="I7" s="2078">
        <v>0</v>
      </c>
      <c r="J7" s="2078">
        <v>0</v>
      </c>
      <c r="K7" s="2078">
        <v>0</v>
      </c>
      <c r="L7" s="495"/>
      <c r="M7" s="426"/>
      <c r="N7" s="473"/>
    </row>
    <row r="8" spans="1:14" ht="13.5" customHeight="1" x14ac:dyDescent="0.2">
      <c r="A8" s="467" t="s">
        <v>306</v>
      </c>
      <c r="B8" s="39">
        <v>150</v>
      </c>
      <c r="C8" s="2086">
        <v>3412097</v>
      </c>
      <c r="D8" s="2078">
        <v>0</v>
      </c>
      <c r="E8" s="2078">
        <v>0</v>
      </c>
      <c r="F8" s="2078">
        <v>700788</v>
      </c>
      <c r="G8" s="428">
        <v>0</v>
      </c>
      <c r="H8" s="2078">
        <v>0</v>
      </c>
      <c r="I8" s="2084">
        <v>0</v>
      </c>
      <c r="J8" s="2084">
        <v>0</v>
      </c>
      <c r="K8" s="2102">
        <v>0</v>
      </c>
      <c r="L8" s="501"/>
      <c r="M8" s="426"/>
      <c r="N8" s="473"/>
    </row>
    <row r="9" spans="1:14" ht="13.5" customHeight="1" x14ac:dyDescent="0.2">
      <c r="A9" s="467" t="s">
        <v>307</v>
      </c>
      <c r="B9" s="39">
        <v>160</v>
      </c>
      <c r="C9" s="2086">
        <v>331682</v>
      </c>
      <c r="D9" s="2078">
        <v>6045</v>
      </c>
      <c r="E9" s="2078">
        <v>0</v>
      </c>
      <c r="F9" s="2078">
        <v>7345</v>
      </c>
      <c r="G9" s="2078">
        <v>6902</v>
      </c>
      <c r="H9" s="428">
        <v>13665</v>
      </c>
      <c r="I9" s="2078">
        <v>92130</v>
      </c>
      <c r="J9" s="2078">
        <v>1588</v>
      </c>
      <c r="K9" s="2078">
        <v>8702</v>
      </c>
      <c r="L9" s="429">
        <v>832</v>
      </c>
      <c r="M9" s="426"/>
      <c r="N9" s="473"/>
    </row>
    <row r="10" spans="1:14" ht="13.5" customHeight="1" x14ac:dyDescent="0.2">
      <c r="A10" s="467" t="s">
        <v>1150</v>
      </c>
      <c r="B10" s="39">
        <v>170</v>
      </c>
      <c r="C10" s="2083">
        <v>0</v>
      </c>
      <c r="D10" s="2076">
        <v>0</v>
      </c>
      <c r="E10" s="2078">
        <v>0</v>
      </c>
      <c r="F10" s="2076">
        <v>0</v>
      </c>
      <c r="G10" s="428">
        <v>0</v>
      </c>
      <c r="H10" s="413">
        <v>0</v>
      </c>
      <c r="I10" s="2078">
        <v>0</v>
      </c>
      <c r="J10" s="2078">
        <v>0</v>
      </c>
      <c r="K10" s="413">
        <v>0</v>
      </c>
      <c r="L10" s="413"/>
      <c r="M10" s="473"/>
      <c r="N10" s="473"/>
    </row>
    <row r="11" spans="1:14" ht="13.5" customHeight="1" x14ac:dyDescent="0.2">
      <c r="A11" s="467" t="s">
        <v>308</v>
      </c>
      <c r="B11" s="39">
        <v>180</v>
      </c>
      <c r="C11" s="2086">
        <v>16970</v>
      </c>
      <c r="D11" s="2078">
        <v>28896</v>
      </c>
      <c r="E11" s="2078">
        <v>0</v>
      </c>
      <c r="F11" s="2078">
        <v>0</v>
      </c>
      <c r="G11" s="2078">
        <v>0</v>
      </c>
      <c r="H11" s="2078">
        <v>0</v>
      </c>
      <c r="I11" s="428">
        <v>0</v>
      </c>
      <c r="J11" s="428">
        <v>44239</v>
      </c>
      <c r="K11" s="2078">
        <v>0</v>
      </c>
      <c r="L11" s="429"/>
      <c r="M11" s="473"/>
      <c r="N11" s="473"/>
    </row>
    <row r="12" spans="1:14" ht="13.5" customHeight="1" x14ac:dyDescent="0.2">
      <c r="A12" s="467" t="s">
        <v>484</v>
      </c>
      <c r="B12" s="39">
        <v>190</v>
      </c>
      <c r="C12" s="2083">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730</v>
      </c>
      <c r="B13" s="448"/>
      <c r="C13" s="671">
        <f>SUM(C4:C12)</f>
        <v>130576515</v>
      </c>
      <c r="D13" s="671">
        <f t="shared" ref="D13:L13" si="0">SUM(D4:D12)</f>
        <v>17203243</v>
      </c>
      <c r="E13" s="671">
        <f t="shared" si="0"/>
        <v>833364</v>
      </c>
      <c r="F13" s="671">
        <f t="shared" si="0"/>
        <v>3941705</v>
      </c>
      <c r="G13" s="671">
        <f t="shared" si="0"/>
        <v>5474531</v>
      </c>
      <c r="H13" s="671">
        <f t="shared" si="0"/>
        <v>4501745</v>
      </c>
      <c r="I13" s="671">
        <f t="shared" si="0"/>
        <v>37199229</v>
      </c>
      <c r="J13" s="671">
        <f t="shared" si="0"/>
        <v>1237028</v>
      </c>
      <c r="K13" s="671">
        <f t="shared" si="0"/>
        <v>4825971</v>
      </c>
      <c r="L13" s="671">
        <f t="shared" si="0"/>
        <v>2153536</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8">
        <v>1356386</v>
      </c>
      <c r="N16" s="699"/>
    </row>
    <row r="17" spans="1:14" s="684" customFormat="1" ht="12.75" customHeight="1" x14ac:dyDescent="0.2">
      <c r="A17" s="698" t="s">
        <v>1693</v>
      </c>
      <c r="B17" s="529">
        <v>230</v>
      </c>
      <c r="C17" s="495"/>
      <c r="D17" s="495"/>
      <c r="E17" s="495"/>
      <c r="F17" s="495"/>
      <c r="G17" s="495"/>
      <c r="H17" s="495"/>
      <c r="I17" s="495"/>
      <c r="J17" s="495"/>
      <c r="K17" s="495"/>
      <c r="L17" s="495"/>
      <c r="M17" s="2078">
        <v>129057658</v>
      </c>
      <c r="N17" s="699"/>
    </row>
    <row r="18" spans="1:14" s="684" customFormat="1" ht="12.75" customHeight="1" x14ac:dyDescent="0.2">
      <c r="A18" s="698" t="s">
        <v>1694</v>
      </c>
      <c r="B18" s="529">
        <v>240</v>
      </c>
      <c r="C18" s="495"/>
      <c r="D18" s="495"/>
      <c r="E18" s="495"/>
      <c r="F18" s="495"/>
      <c r="G18" s="495"/>
      <c r="H18" s="495"/>
      <c r="I18" s="495"/>
      <c r="J18" s="495"/>
      <c r="K18" s="495"/>
      <c r="L18" s="495"/>
      <c r="M18" s="2078">
        <v>9646503</v>
      </c>
      <c r="N18" s="699"/>
    </row>
    <row r="19" spans="1:14" s="684" customFormat="1" ht="12.75" customHeight="1" x14ac:dyDescent="0.2">
      <c r="A19" s="698" t="s">
        <v>1695</v>
      </c>
      <c r="B19" s="529">
        <v>250</v>
      </c>
      <c r="C19" s="495"/>
      <c r="D19" s="495"/>
      <c r="E19" s="495"/>
      <c r="F19" s="495"/>
      <c r="G19" s="495"/>
      <c r="H19" s="495"/>
      <c r="I19" s="495"/>
      <c r="J19" s="495"/>
      <c r="K19" s="495"/>
      <c r="L19" s="495"/>
      <c r="M19" s="2078">
        <v>29396848</v>
      </c>
      <c r="N19" s="699"/>
    </row>
    <row r="20" spans="1:14" s="684" customFormat="1" ht="12.75" customHeight="1" x14ac:dyDescent="0.2">
      <c r="A20" s="698" t="s">
        <v>1696</v>
      </c>
      <c r="B20" s="529">
        <v>260</v>
      </c>
      <c r="C20" s="495"/>
      <c r="D20" s="495"/>
      <c r="E20" s="495"/>
      <c r="F20" s="495"/>
      <c r="G20" s="495"/>
      <c r="H20" s="495"/>
      <c r="I20" s="495"/>
      <c r="J20" s="495"/>
      <c r="K20" s="495"/>
      <c r="L20" s="495"/>
      <c r="M20" s="2078">
        <v>4760297</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15600000</v>
      </c>
    </row>
    <row r="23" spans="1:14" ht="13.5" customHeight="1" thickBot="1" x14ac:dyDescent="0.25">
      <c r="A23" s="455" t="s">
        <v>729</v>
      </c>
      <c r="B23" s="704"/>
      <c r="C23" s="426"/>
      <c r="D23" s="426"/>
      <c r="E23" s="426"/>
      <c r="F23" s="426"/>
      <c r="G23" s="426"/>
      <c r="H23" s="426"/>
      <c r="I23" s="426"/>
      <c r="J23" s="426"/>
      <c r="K23" s="426"/>
      <c r="L23" s="426"/>
      <c r="M23" s="674">
        <f>SUM(M15:M22)</f>
        <v>174217692</v>
      </c>
      <c r="N23" s="674">
        <f>SUM(N21:N22)</f>
        <v>15600000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7" t="s">
        <v>731</v>
      </c>
      <c r="B25" s="39">
        <v>410</v>
      </c>
      <c r="C25" s="428">
        <v>0</v>
      </c>
      <c r="D25" s="428">
        <v>0</v>
      </c>
      <c r="E25" s="428">
        <v>0</v>
      </c>
      <c r="F25" s="428">
        <v>0</v>
      </c>
      <c r="G25" s="428">
        <v>0</v>
      </c>
      <c r="H25" s="2102">
        <v>0</v>
      </c>
      <c r="I25" s="426"/>
      <c r="J25" s="428">
        <v>0</v>
      </c>
      <c r="K25" s="428">
        <v>0</v>
      </c>
      <c r="L25" s="426"/>
      <c r="M25" s="426"/>
      <c r="N25" s="426"/>
    </row>
    <row r="26" spans="1:14" x14ac:dyDescent="0.2">
      <c r="A26" s="467" t="s">
        <v>732</v>
      </c>
      <c r="B26" s="39">
        <v>420</v>
      </c>
      <c r="C26" s="2078">
        <v>0</v>
      </c>
      <c r="D26" s="2078">
        <v>0</v>
      </c>
      <c r="E26" s="2078">
        <v>0</v>
      </c>
      <c r="F26" s="2078">
        <v>0</v>
      </c>
      <c r="G26" s="2078">
        <v>0</v>
      </c>
      <c r="H26" s="2078">
        <v>0</v>
      </c>
      <c r="I26" s="2078">
        <v>0</v>
      </c>
      <c r="J26" s="2084">
        <v>0</v>
      </c>
      <c r="K26" s="2078">
        <v>0</v>
      </c>
      <c r="L26" s="426"/>
      <c r="M26" s="426"/>
      <c r="N26" s="426"/>
    </row>
    <row r="27" spans="1:14" ht="13.5" customHeight="1" x14ac:dyDescent="0.2">
      <c r="A27" s="467" t="s">
        <v>733</v>
      </c>
      <c r="B27" s="39">
        <v>430</v>
      </c>
      <c r="C27" s="2078">
        <v>1490887</v>
      </c>
      <c r="D27" s="2078">
        <v>779125</v>
      </c>
      <c r="E27" s="2078">
        <v>0</v>
      </c>
      <c r="F27" s="2078">
        <v>99222</v>
      </c>
      <c r="G27" s="2078">
        <v>0</v>
      </c>
      <c r="H27" s="2078">
        <v>981348</v>
      </c>
      <c r="I27" s="2078">
        <v>0</v>
      </c>
      <c r="J27" s="2078">
        <v>327</v>
      </c>
      <c r="K27" s="2078">
        <v>55000</v>
      </c>
      <c r="L27" s="426"/>
      <c r="M27" s="426"/>
      <c r="N27" s="426"/>
    </row>
    <row r="28" spans="1:14" ht="13.5" customHeight="1" x14ac:dyDescent="0.2">
      <c r="A28" s="467" t="s">
        <v>734</v>
      </c>
      <c r="B28" s="39">
        <v>440</v>
      </c>
      <c r="C28" s="2078">
        <v>0</v>
      </c>
      <c r="D28" s="2078">
        <v>0</v>
      </c>
      <c r="E28" s="2084">
        <v>0</v>
      </c>
      <c r="F28" s="2078">
        <v>0</v>
      </c>
      <c r="G28" s="2084">
        <v>0</v>
      </c>
      <c r="H28" s="2084">
        <v>0</v>
      </c>
      <c r="I28" s="2078">
        <v>0</v>
      </c>
      <c r="J28" s="2078">
        <v>0</v>
      </c>
      <c r="K28" s="2102">
        <v>0</v>
      </c>
      <c r="L28" s="426"/>
      <c r="M28" s="426"/>
      <c r="N28" s="426"/>
    </row>
    <row r="29" spans="1:14" ht="13.5" customHeight="1" x14ac:dyDescent="0.2">
      <c r="A29" s="467" t="s">
        <v>735</v>
      </c>
      <c r="B29" s="39">
        <v>460</v>
      </c>
      <c r="C29" s="2090">
        <v>0</v>
      </c>
      <c r="D29" s="2089">
        <v>0</v>
      </c>
      <c r="E29" s="2084">
        <v>0</v>
      </c>
      <c r="F29" s="2078">
        <v>0</v>
      </c>
      <c r="G29" s="2084">
        <v>0</v>
      </c>
      <c r="H29" s="2084">
        <v>0</v>
      </c>
      <c r="I29" s="2084">
        <v>0</v>
      </c>
      <c r="J29" s="2084">
        <v>0</v>
      </c>
      <c r="K29" s="2078">
        <v>0</v>
      </c>
      <c r="L29" s="426"/>
      <c r="M29" s="426"/>
      <c r="N29" s="426"/>
    </row>
    <row r="30" spans="1:14" ht="13.5" customHeight="1" x14ac:dyDescent="0.2">
      <c r="A30" s="467" t="s">
        <v>736</v>
      </c>
      <c r="B30" s="39">
        <v>470</v>
      </c>
      <c r="C30" s="2078">
        <v>8019405</v>
      </c>
      <c r="D30" s="2084">
        <v>78748</v>
      </c>
      <c r="E30" s="2078">
        <v>0</v>
      </c>
      <c r="F30" s="2078">
        <v>0</v>
      </c>
      <c r="G30" s="2078">
        <v>171685</v>
      </c>
      <c r="H30" s="2078">
        <v>0</v>
      </c>
      <c r="I30" s="2078">
        <v>0</v>
      </c>
      <c r="J30" s="2078">
        <v>0</v>
      </c>
      <c r="K30" s="428">
        <v>0</v>
      </c>
      <c r="L30" s="426"/>
      <c r="M30" s="426"/>
      <c r="N30" s="426"/>
    </row>
    <row r="31" spans="1:14" ht="13.5" customHeight="1" x14ac:dyDescent="0.2">
      <c r="A31" s="467" t="s">
        <v>737</v>
      </c>
      <c r="B31" s="39">
        <v>480</v>
      </c>
      <c r="C31" s="2076">
        <v>0</v>
      </c>
      <c r="D31" s="2078">
        <v>0</v>
      </c>
      <c r="E31" s="2078">
        <v>0</v>
      </c>
      <c r="F31" s="2076">
        <v>0</v>
      </c>
      <c r="G31" s="2078">
        <v>0</v>
      </c>
      <c r="H31" s="2078">
        <v>0</v>
      </c>
      <c r="I31" s="2078">
        <v>0</v>
      </c>
      <c r="J31" s="2078">
        <v>0</v>
      </c>
      <c r="K31" s="2078">
        <v>0</v>
      </c>
      <c r="L31" s="426"/>
      <c r="M31" s="426"/>
      <c r="N31" s="426"/>
    </row>
    <row r="32" spans="1:14" ht="13.5" customHeight="1" x14ac:dyDescent="0.2">
      <c r="A32" s="469" t="s">
        <v>738</v>
      </c>
      <c r="B32" s="41">
        <v>490</v>
      </c>
      <c r="C32" s="2103">
        <v>42114704</v>
      </c>
      <c r="D32" s="2103">
        <v>7899925</v>
      </c>
      <c r="E32" s="2084">
        <v>715933</v>
      </c>
      <c r="F32" s="2084">
        <v>1068054</v>
      </c>
      <c r="G32" s="2084">
        <v>1656851</v>
      </c>
      <c r="H32" s="2084">
        <v>11251</v>
      </c>
      <c r="I32" s="2084">
        <v>73566</v>
      </c>
      <c r="J32" s="2084">
        <v>505578</v>
      </c>
      <c r="K32" s="2102">
        <v>504330</v>
      </c>
      <c r="L32" s="426"/>
      <c r="M32" s="426"/>
      <c r="N32" s="426"/>
    </row>
    <row r="33" spans="1:14" ht="13.5" customHeight="1" x14ac:dyDescent="0.2">
      <c r="A33" s="612" t="s">
        <v>342</v>
      </c>
      <c r="B33" s="41">
        <v>493</v>
      </c>
      <c r="C33" s="2078">
        <v>0</v>
      </c>
      <c r="D33" s="2078">
        <v>0</v>
      </c>
      <c r="E33" s="2078">
        <v>0</v>
      </c>
      <c r="F33" s="2078">
        <v>0</v>
      </c>
      <c r="G33" s="2078">
        <v>0</v>
      </c>
      <c r="H33" s="2078">
        <v>0</v>
      </c>
      <c r="I33" s="2078">
        <v>0</v>
      </c>
      <c r="J33" s="2078">
        <v>0</v>
      </c>
      <c r="K33" s="2078">
        <v>0</v>
      </c>
      <c r="L33" s="2078">
        <v>1589412</v>
      </c>
      <c r="M33" s="426"/>
      <c r="N33" s="473"/>
    </row>
    <row r="34" spans="1:14" ht="13.5" customHeight="1" thickBot="1" x14ac:dyDescent="0.25">
      <c r="A34" s="1046" t="s">
        <v>740</v>
      </c>
      <c r="B34" s="705"/>
      <c r="C34" s="1069">
        <f>SUM(C25:C33)</f>
        <v>51624996</v>
      </c>
      <c r="D34" s="1069">
        <f t="shared" ref="D34:K34" si="1">SUM(D25:D33)</f>
        <v>8757798</v>
      </c>
      <c r="E34" s="1069">
        <f t="shared" si="1"/>
        <v>715933</v>
      </c>
      <c r="F34" s="1069">
        <f t="shared" si="1"/>
        <v>1167276</v>
      </c>
      <c r="G34" s="1069">
        <f t="shared" si="1"/>
        <v>1828536</v>
      </c>
      <c r="H34" s="1069">
        <f t="shared" si="1"/>
        <v>992599</v>
      </c>
      <c r="I34" s="1069">
        <f t="shared" si="1"/>
        <v>73566</v>
      </c>
      <c r="J34" s="1069">
        <f t="shared" si="1"/>
        <v>505905</v>
      </c>
      <c r="K34" s="1069">
        <f t="shared" si="1"/>
        <v>559330</v>
      </c>
      <c r="L34" s="1030">
        <f>SUM(L33)</f>
        <v>1589412</v>
      </c>
      <c r="M34" s="426"/>
      <c r="N34" s="501"/>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15600000</v>
      </c>
    </row>
    <row r="37" spans="1:14" ht="13.5" thickBot="1" x14ac:dyDescent="0.25">
      <c r="A37" s="455" t="s">
        <v>739</v>
      </c>
      <c r="B37" s="704"/>
      <c r="C37" s="495"/>
      <c r="D37" s="495"/>
      <c r="E37" s="495"/>
      <c r="F37" s="495"/>
      <c r="G37" s="495"/>
      <c r="H37" s="495"/>
      <c r="I37" s="495"/>
      <c r="J37" s="495"/>
      <c r="K37" s="495"/>
      <c r="L37" s="501"/>
      <c r="M37" s="426"/>
      <c r="N37" s="674">
        <f>SUM(N36:N36)</f>
        <v>15600000</v>
      </c>
    </row>
    <row r="38" spans="1:14" customFormat="1" ht="13.5" customHeight="1" thickTop="1" x14ac:dyDescent="0.2">
      <c r="A38" s="611" t="s">
        <v>485</v>
      </c>
      <c r="B38" s="529">
        <v>714</v>
      </c>
      <c r="C38" s="707"/>
      <c r="D38" s="707"/>
      <c r="E38" s="707"/>
      <c r="F38" s="707"/>
      <c r="G38" s="707">
        <v>3945471</v>
      </c>
      <c r="H38" s="707"/>
      <c r="I38" s="707"/>
      <c r="J38" s="706"/>
      <c r="K38" s="707"/>
      <c r="L38" s="1070"/>
      <c r="M38" s="675"/>
      <c r="N38" s="675"/>
    </row>
    <row r="39" spans="1:14" customFormat="1" ht="13.5" customHeight="1" x14ac:dyDescent="0.2">
      <c r="A39" s="611" t="s">
        <v>398</v>
      </c>
      <c r="B39" s="529">
        <v>730</v>
      </c>
      <c r="C39" s="707">
        <f>+'Acct Summary 7-8'!C81-C38</f>
        <v>78951519</v>
      </c>
      <c r="D39" s="707">
        <f>+'Acct Summary 7-8'!D81-D38</f>
        <v>8445445</v>
      </c>
      <c r="E39" s="707">
        <f>+'Acct Summary 7-8'!E81-E38</f>
        <v>117431</v>
      </c>
      <c r="F39" s="707">
        <f>+'Acct Summary 7-8'!F81-F38</f>
        <v>2774429</v>
      </c>
      <c r="G39" s="707">
        <f>+'Acct Summary 7-8'!G81-G38</f>
        <v>-299476</v>
      </c>
      <c r="H39" s="707">
        <f>+'Acct Summary 7-8'!H81-H38</f>
        <v>3509146</v>
      </c>
      <c r="I39" s="707">
        <f>+'Acct Summary 7-8'!I81-I38</f>
        <v>37125663</v>
      </c>
      <c r="J39" s="706">
        <f>+'Acct Summary 7-8'!J81-J38</f>
        <v>731123</v>
      </c>
      <c r="K39" s="707">
        <f>+'Acct Summary 7-8'!K81-K38</f>
        <v>4266641</v>
      </c>
      <c r="L39" s="707">
        <v>564124</v>
      </c>
      <c r="M39" s="675"/>
      <c r="N39" s="675"/>
    </row>
    <row r="40" spans="1:14" customFormat="1" ht="13.5" customHeight="1" x14ac:dyDescent="0.2">
      <c r="A40" s="701" t="s">
        <v>154</v>
      </c>
      <c r="B40" s="702"/>
      <c r="C40" s="703"/>
      <c r="D40" s="703"/>
      <c r="E40" s="703"/>
      <c r="F40" s="703"/>
      <c r="G40" s="703"/>
      <c r="H40" s="703"/>
      <c r="I40" s="703"/>
      <c r="J40" s="703"/>
      <c r="K40" s="703"/>
      <c r="L40" s="703"/>
      <c r="M40" s="706">
        <f>+M23</f>
        <v>174217692</v>
      </c>
      <c r="N40" s="675"/>
    </row>
    <row r="41" spans="1:14" ht="13.5" customHeight="1" thickBot="1" x14ac:dyDescent="0.25">
      <c r="A41" s="455" t="s">
        <v>741</v>
      </c>
      <c r="B41" s="446"/>
      <c r="C41" s="475">
        <f>(SUM(C34,C37,C38,C39))</f>
        <v>130576515</v>
      </c>
      <c r="D41" s="475">
        <f t="shared" ref="D41:L41" si="2">SUM(D34,D37,D38:D39)</f>
        <v>17203243</v>
      </c>
      <c r="E41" s="475">
        <f t="shared" si="2"/>
        <v>833364</v>
      </c>
      <c r="F41" s="475">
        <f t="shared" si="2"/>
        <v>3941705</v>
      </c>
      <c r="G41" s="475">
        <f t="shared" si="2"/>
        <v>5474531</v>
      </c>
      <c r="H41" s="475">
        <f t="shared" si="2"/>
        <v>4501745</v>
      </c>
      <c r="I41" s="475">
        <f t="shared" si="2"/>
        <v>37199229</v>
      </c>
      <c r="J41" s="475">
        <f t="shared" si="2"/>
        <v>1237028</v>
      </c>
      <c r="K41" s="475">
        <f t="shared" si="2"/>
        <v>4825971</v>
      </c>
      <c r="L41" s="475">
        <f t="shared" si="2"/>
        <v>2153536</v>
      </c>
      <c r="M41" s="475">
        <f>SUM(M40)</f>
        <v>174217692</v>
      </c>
      <c r="N41" s="475">
        <f>SUM(N37)</f>
        <v>15600000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xr:uid="{00000000-0002-0000-0500-000000000000}">
      <formula1>0</formula1>
    </dataValidation>
    <dataValidation type="whole" allowBlank="1" showInputMessage="1" showErrorMessage="1" error="Please enter a whole number.  Decimals not allowed." sqref="C25:H33" xr:uid="{00000000-0002-0000-0500-000001000000}">
      <formula1>-999999999999999</formula1>
      <formula2>9999999999999990</formula2>
    </dataValidation>
    <dataValidation type="whole" allowBlank="1" showInputMessage="1" showErrorMessage="1" error="Please enter a whole number.  Decimals not allowed." sqref="I26:I33" xr:uid="{00000000-0002-0000-0500-000002000000}">
      <formula1>-9999999999999990</formula1>
      <formula2>9999999999999990</formula2>
    </dataValidation>
    <dataValidation type="whole" allowBlank="1" showInputMessage="1" showErrorMessage="1" error="Please enter a whole number.  Decimals not allowed." sqref="J25:K33" xr:uid="{00000000-0002-0000-0500-000003000000}">
      <formula1>-99999999999999</formula1>
      <formula2>999999999999999</formula2>
    </dataValidation>
    <dataValidation type="whole" operator="greaterThan" allowBlank="1" showInputMessage="1" showErrorMessage="1" error="Please enter a whole number.  Decimals not allowed." sqref="C38:L39" xr:uid="{00000000-0002-0000-0500-000004000000}">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M87"/>
  <sheetViews>
    <sheetView showGridLines="0" defaultGridColor="0" topLeftCell="B1" colorId="8" zoomScaleNormal="100" zoomScaleSheetLayoutView="100" workbookViewId="0">
      <pane ySplit="2" topLeftCell="A71" activePane="bottomLeft" state="frozenSplit"/>
      <selection activeCell="I43" sqref="I43"/>
      <selection pane="bottomLeft" activeCell="I43" sqref="I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0"/>
    </row>
    <row r="4" spans="1:13" x14ac:dyDescent="0.2">
      <c r="A4" s="712" t="s">
        <v>1883</v>
      </c>
      <c r="B4" s="292">
        <v>1000</v>
      </c>
      <c r="C4" s="676">
        <f>'Revenues 9-14'!C109</f>
        <v>99391677</v>
      </c>
      <c r="D4" s="676">
        <f>'Revenues 9-14'!D109</f>
        <v>17683514</v>
      </c>
      <c r="E4" s="676">
        <f>'Revenues 9-14'!E109</f>
        <v>1704912</v>
      </c>
      <c r="F4" s="676">
        <f>'Revenues 9-14'!F109</f>
        <v>728326</v>
      </c>
      <c r="G4" s="676">
        <f>'Revenues 9-14'!G109</f>
        <v>4109473</v>
      </c>
      <c r="H4" s="676">
        <f>'Revenues 9-14'!H109</f>
        <v>6183</v>
      </c>
      <c r="I4" s="676">
        <f>'Revenues 9-14'!I109</f>
        <v>37785</v>
      </c>
      <c r="J4" s="676">
        <f>'Revenues 9-14'!J109</f>
        <v>1123149</v>
      </c>
      <c r="K4" s="676">
        <f>'Revenues 9-14'!K109</f>
        <v>1043631</v>
      </c>
      <c r="L4" s="38"/>
    </row>
    <row r="5" spans="1:13" ht="22.5" x14ac:dyDescent="0.2">
      <c r="A5" s="713" t="s">
        <v>1884</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1885</v>
      </c>
      <c r="B6" s="293">
        <v>3000</v>
      </c>
      <c r="C6" s="677">
        <f>'Revenues 9-14'!C173</f>
        <v>5915037</v>
      </c>
      <c r="D6" s="677">
        <f>'Revenues 9-14'!D173</f>
        <v>0</v>
      </c>
      <c r="E6" s="677">
        <f>'Revenues 9-14'!E173</f>
        <v>0</v>
      </c>
      <c r="F6" s="677">
        <f>'Revenues 9-14'!F173</f>
        <v>1031005</v>
      </c>
      <c r="G6" s="677">
        <f>'Revenues 9-14'!G173</f>
        <v>0</v>
      </c>
      <c r="H6" s="677">
        <f>'Revenues 9-14'!H173</f>
        <v>0</v>
      </c>
      <c r="I6" s="677">
        <f>'Revenues 9-14'!I173</f>
        <v>0</v>
      </c>
      <c r="J6" s="677">
        <f>'Revenues 9-14'!J173</f>
        <v>0</v>
      </c>
      <c r="K6" s="677">
        <f>'Revenues 9-14'!K173</f>
        <v>0</v>
      </c>
      <c r="L6" s="38"/>
      <c r="M6" s="222"/>
    </row>
    <row r="7" spans="1:13" x14ac:dyDescent="0.2">
      <c r="A7" s="714" t="s">
        <v>1886</v>
      </c>
      <c r="B7" s="293">
        <v>4000</v>
      </c>
      <c r="C7" s="677">
        <f>'Revenues 9-14'!C274</f>
        <v>3280698</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108587412</v>
      </c>
      <c r="D8" s="475">
        <f t="shared" ref="D8:K8" si="0">SUM(D4:D7)</f>
        <v>17683514</v>
      </c>
      <c r="E8" s="475">
        <f t="shared" si="0"/>
        <v>1704912</v>
      </c>
      <c r="F8" s="475">
        <f t="shared" si="0"/>
        <v>1759331</v>
      </c>
      <c r="G8" s="475">
        <f t="shared" si="0"/>
        <v>4109473</v>
      </c>
      <c r="H8" s="475">
        <f t="shared" si="0"/>
        <v>6183</v>
      </c>
      <c r="I8" s="475">
        <f t="shared" si="0"/>
        <v>37785</v>
      </c>
      <c r="J8" s="475">
        <f t="shared" si="0"/>
        <v>1123149</v>
      </c>
      <c r="K8" s="475">
        <f t="shared" si="0"/>
        <v>1043631</v>
      </c>
      <c r="L8" s="38"/>
    </row>
    <row r="9" spans="1:13" ht="15" thickTop="1" x14ac:dyDescent="0.2">
      <c r="A9" s="992" t="s">
        <v>343</v>
      </c>
      <c r="B9" s="447">
        <v>3998</v>
      </c>
      <c r="C9" s="413">
        <v>55212701</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163800113</v>
      </c>
      <c r="D10" s="475">
        <f t="shared" ref="D10:K10" si="1">SUM(D8:D9)</f>
        <v>17683514</v>
      </c>
      <c r="E10" s="475">
        <f t="shared" si="1"/>
        <v>1704912</v>
      </c>
      <c r="F10" s="475">
        <f t="shared" si="1"/>
        <v>1759331</v>
      </c>
      <c r="G10" s="475">
        <f t="shared" si="1"/>
        <v>4109473</v>
      </c>
      <c r="H10" s="475">
        <f t="shared" si="1"/>
        <v>6183</v>
      </c>
      <c r="I10" s="475">
        <f t="shared" si="1"/>
        <v>37785</v>
      </c>
      <c r="J10" s="475">
        <f t="shared" si="1"/>
        <v>1123149</v>
      </c>
      <c r="K10" s="475">
        <f t="shared" si="1"/>
        <v>1043631</v>
      </c>
      <c r="L10" s="491"/>
    </row>
    <row r="11" spans="1:13" s="47" customFormat="1" ht="18" customHeight="1" thickTop="1" x14ac:dyDescent="0.2">
      <c r="A11" s="1837" t="s">
        <v>1373</v>
      </c>
      <c r="B11" s="1838"/>
      <c r="C11" s="1810"/>
      <c r="D11" s="1811"/>
      <c r="E11" s="1811"/>
      <c r="F11" s="1811"/>
      <c r="G11" s="1811"/>
      <c r="H11" s="1811"/>
      <c r="I11" s="1811"/>
      <c r="J11" s="1811"/>
      <c r="K11" s="1812"/>
      <c r="L11" s="491"/>
    </row>
    <row r="12" spans="1:13" x14ac:dyDescent="0.2">
      <c r="A12" s="714" t="s">
        <v>524</v>
      </c>
      <c r="B12" s="293">
        <v>1000</v>
      </c>
      <c r="C12" s="676">
        <f>'Expenditures 15-22'!K33</f>
        <v>75549096</v>
      </c>
      <c r="D12" s="486" t="s">
        <v>1365</v>
      </c>
      <c r="E12" s="426" t="s">
        <v>1365</v>
      </c>
      <c r="F12" s="426" t="s">
        <v>1365</v>
      </c>
      <c r="G12" s="676">
        <f>'Expenditures 15-22'!K223</f>
        <v>1631205</v>
      </c>
      <c r="H12" s="424"/>
      <c r="I12" s="426" t="s">
        <v>1365</v>
      </c>
      <c r="J12" s="426" t="s">
        <v>1365</v>
      </c>
      <c r="K12" s="424" t="s">
        <v>1365</v>
      </c>
      <c r="L12" s="38"/>
    </row>
    <row r="13" spans="1:13" x14ac:dyDescent="0.2">
      <c r="A13" s="714" t="s">
        <v>525</v>
      </c>
      <c r="B13" s="293">
        <v>2000</v>
      </c>
      <c r="C13" s="677">
        <f>'Expenditures 15-22'!K74</f>
        <v>24184477</v>
      </c>
      <c r="D13" s="677">
        <f>'Expenditures 15-22'!K129</f>
        <v>17267428</v>
      </c>
      <c r="E13" s="473" t="s">
        <v>1365</v>
      </c>
      <c r="F13" s="677">
        <f>'Expenditures 15-22'!K178</f>
        <v>2323306</v>
      </c>
      <c r="G13" s="677">
        <f>'Expenditures 15-22'!K273</f>
        <v>1972477</v>
      </c>
      <c r="H13" s="677">
        <f>'Expenditures 15-22'!K296</f>
        <v>3234123</v>
      </c>
      <c r="I13" s="426" t="s">
        <v>1365</v>
      </c>
      <c r="J13" s="729">
        <f>'Expenditures 15-22'!K323</f>
        <v>1265975</v>
      </c>
      <c r="K13" s="682">
        <f>'Expenditures 15-22'!K341</f>
        <v>682574</v>
      </c>
      <c r="L13" s="38"/>
    </row>
    <row r="14" spans="1:13" x14ac:dyDescent="0.2">
      <c r="A14" s="714" t="s">
        <v>517</v>
      </c>
      <c r="B14" s="293">
        <v>3000</v>
      </c>
      <c r="C14" s="677">
        <f>'Expenditures 15-22'!K75</f>
        <v>396562</v>
      </c>
      <c r="D14" s="677">
        <f>'Expenditures 15-22'!K130</f>
        <v>0</v>
      </c>
      <c r="E14" s="486" t="s">
        <v>1365</v>
      </c>
      <c r="F14" s="677">
        <f>'Expenditures 15-22'!K179</f>
        <v>0</v>
      </c>
      <c r="G14" s="677">
        <f>'Expenditures 15-22'!K274</f>
        <v>10</v>
      </c>
      <c r="H14" s="480"/>
      <c r="I14" s="426" t="s">
        <v>1365</v>
      </c>
      <c r="J14" s="426" t="s">
        <v>1365</v>
      </c>
      <c r="K14" s="480" t="s">
        <v>1365</v>
      </c>
      <c r="L14" s="38"/>
    </row>
    <row r="15" spans="1:13" x14ac:dyDescent="0.2">
      <c r="A15" s="714" t="s">
        <v>113</v>
      </c>
      <c r="B15" s="293">
        <v>4000</v>
      </c>
      <c r="C15" s="677">
        <f>'Expenditures 15-22'!K102</f>
        <v>1722219</v>
      </c>
      <c r="D15" s="677">
        <f>'Expenditures 15-22'!K138</f>
        <v>0</v>
      </c>
      <c r="E15" s="677">
        <f>'Expenditures 15-22'!K154</f>
        <v>0</v>
      </c>
      <c r="F15" s="677">
        <f>'Expenditures 15-22'!K190</f>
        <v>0</v>
      </c>
      <c r="G15" s="677">
        <f>'Expenditures 15-22'!K278</f>
        <v>0</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1851209</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101852354</v>
      </c>
      <c r="D17" s="475">
        <f t="shared" si="2"/>
        <v>17267428</v>
      </c>
      <c r="E17" s="475">
        <f t="shared" si="2"/>
        <v>1851209</v>
      </c>
      <c r="F17" s="475">
        <f t="shared" si="2"/>
        <v>2323306</v>
      </c>
      <c r="G17" s="475">
        <f t="shared" si="2"/>
        <v>3603692</v>
      </c>
      <c r="H17" s="475">
        <f t="shared" si="2"/>
        <v>3234123</v>
      </c>
      <c r="I17" s="426"/>
      <c r="J17" s="475">
        <f>SUM(J12:J16)</f>
        <v>1265975</v>
      </c>
      <c r="K17" s="475">
        <f>SUM(K12:K16)</f>
        <v>682574</v>
      </c>
      <c r="L17" s="38"/>
    </row>
    <row r="18" spans="1:12" ht="15" customHeight="1" thickTop="1" x14ac:dyDescent="0.2">
      <c r="A18" s="993" t="s">
        <v>1298</v>
      </c>
      <c r="B18" s="258">
        <v>4180</v>
      </c>
      <c r="C18" s="676">
        <f t="shared" ref="C18:H18" si="3">C9</f>
        <v>55212701</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157065055</v>
      </c>
      <c r="D19" s="475">
        <f t="shared" si="4"/>
        <v>17267428</v>
      </c>
      <c r="E19" s="475">
        <f t="shared" si="4"/>
        <v>1851209</v>
      </c>
      <c r="F19" s="475">
        <f t="shared" si="4"/>
        <v>2323306</v>
      </c>
      <c r="G19" s="475">
        <f t="shared" si="4"/>
        <v>3603692</v>
      </c>
      <c r="H19" s="475">
        <f t="shared" si="4"/>
        <v>3234123</v>
      </c>
      <c r="I19" s="426"/>
      <c r="J19" s="475">
        <f>SUM(J17:J18)</f>
        <v>1265975</v>
      </c>
      <c r="K19" s="475">
        <f>SUM(K17:K18)</f>
        <v>682574</v>
      </c>
      <c r="L19" s="38"/>
    </row>
    <row r="20" spans="1:12" ht="27" thickTop="1" thickBot="1" x14ac:dyDescent="0.25">
      <c r="A20" s="449" t="s">
        <v>1299</v>
      </c>
      <c r="B20" s="450"/>
      <c r="C20" s="991">
        <f>C8-C17</f>
        <v>6735058</v>
      </c>
      <c r="D20" s="991">
        <f t="shared" ref="D20:K20" si="5">D8-D17</f>
        <v>416086</v>
      </c>
      <c r="E20" s="991">
        <f t="shared" si="5"/>
        <v>-146297</v>
      </c>
      <c r="F20" s="991">
        <f t="shared" si="5"/>
        <v>-563975</v>
      </c>
      <c r="G20" s="991">
        <f t="shared" si="5"/>
        <v>505781</v>
      </c>
      <c r="H20" s="991">
        <f t="shared" si="5"/>
        <v>-3227940</v>
      </c>
      <c r="I20" s="991">
        <f t="shared" si="5"/>
        <v>37785</v>
      </c>
      <c r="J20" s="991">
        <f t="shared" si="5"/>
        <v>-142826</v>
      </c>
      <c r="K20" s="991">
        <f t="shared" si="5"/>
        <v>361057</v>
      </c>
      <c r="L20" s="38"/>
    </row>
    <row r="21" spans="1:12" ht="18" customHeight="1" thickTop="1" x14ac:dyDescent="0.2">
      <c r="A21" s="1839" t="s">
        <v>679</v>
      </c>
      <c r="B21" s="1840"/>
      <c r="C21" s="1810"/>
      <c r="D21" s="1811"/>
      <c r="E21" s="1811"/>
      <c r="F21" s="1811"/>
      <c r="G21" s="1811"/>
      <c r="H21" s="1811"/>
      <c r="I21" s="1811"/>
      <c r="J21" s="1811"/>
      <c r="K21" s="1812"/>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421700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0</v>
      </c>
      <c r="E27" s="494"/>
      <c r="F27" s="2078">
        <v>0</v>
      </c>
      <c r="G27" s="501"/>
      <c r="H27" s="501"/>
      <c r="I27" s="501"/>
      <c r="J27" s="501"/>
      <c r="K27" s="501"/>
      <c r="L27" s="492"/>
    </row>
    <row r="28" spans="1:12" s="684" customFormat="1" ht="13.5" customHeight="1" x14ac:dyDescent="0.2">
      <c r="A28" s="995" t="s">
        <v>1679</v>
      </c>
      <c r="B28" s="529">
        <v>7140</v>
      </c>
      <c r="C28" s="2078">
        <v>0</v>
      </c>
      <c r="D28" s="2078">
        <v>0</v>
      </c>
      <c r="E28" s="2078">
        <v>0</v>
      </c>
      <c r="F28" s="2078">
        <v>0</v>
      </c>
      <c r="G28" s="2078">
        <v>0</v>
      </c>
      <c r="H28" s="2078">
        <v>0</v>
      </c>
      <c r="I28" s="2078">
        <v>0</v>
      </c>
      <c r="J28" s="2078">
        <v>0</v>
      </c>
      <c r="K28" s="2078">
        <v>0</v>
      </c>
      <c r="L28" s="492"/>
    </row>
    <row r="29" spans="1:12" s="684" customFormat="1" ht="13.5" customHeight="1" x14ac:dyDescent="0.2">
      <c r="A29" s="995" t="s">
        <v>331</v>
      </c>
      <c r="B29" s="529">
        <v>7150</v>
      </c>
      <c r="C29" s="472"/>
      <c r="D29" s="2078">
        <v>0</v>
      </c>
      <c r="E29" s="472"/>
      <c r="F29" s="472"/>
      <c r="G29" s="472"/>
      <c r="H29" s="472"/>
      <c r="I29" s="472"/>
      <c r="J29" s="472"/>
      <c r="K29" s="472"/>
      <c r="L29" s="492"/>
    </row>
    <row r="30" spans="1:12" s="684" customFormat="1" ht="25.5" x14ac:dyDescent="0.2">
      <c r="A30" s="995" t="s">
        <v>1629</v>
      </c>
      <c r="B30" s="686">
        <v>7160</v>
      </c>
      <c r="C30" s="495"/>
      <c r="D30" s="2078">
        <v>0</v>
      </c>
      <c r="E30" s="495"/>
      <c r="F30" s="495"/>
      <c r="G30" s="495"/>
      <c r="H30" s="495"/>
      <c r="I30" s="495"/>
      <c r="J30" s="495"/>
      <c r="K30" s="495"/>
      <c r="L30" s="492"/>
    </row>
    <row r="31" spans="1:12" s="684" customFormat="1" ht="24" customHeight="1" x14ac:dyDescent="0.2">
      <c r="A31" s="995" t="s">
        <v>1680</v>
      </c>
      <c r="B31" s="686">
        <v>7170</v>
      </c>
      <c r="C31" s="495"/>
      <c r="D31" s="495"/>
      <c r="E31" s="2084">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8">
        <v>0</v>
      </c>
      <c r="D33" s="2078">
        <v>0</v>
      </c>
      <c r="E33" s="2078">
        <v>1388090</v>
      </c>
      <c r="F33" s="2078">
        <v>0</v>
      </c>
      <c r="G33" s="495"/>
      <c r="H33" s="2078">
        <v>0</v>
      </c>
      <c r="I33" s="2078">
        <v>9331910</v>
      </c>
      <c r="J33" s="2078">
        <v>0</v>
      </c>
      <c r="K33" s="2078">
        <v>0</v>
      </c>
      <c r="L33" s="492"/>
    </row>
    <row r="34" spans="1:12" s="684" customFormat="1" x14ac:dyDescent="0.2">
      <c r="A34" s="995" t="s">
        <v>1160</v>
      </c>
      <c r="B34" s="687">
        <v>7220</v>
      </c>
      <c r="C34" s="2078">
        <v>0</v>
      </c>
      <c r="D34" s="2078">
        <v>0</v>
      </c>
      <c r="E34" s="2078">
        <v>0</v>
      </c>
      <c r="F34" s="2078">
        <v>0</v>
      </c>
      <c r="G34" s="495"/>
      <c r="H34" s="428">
        <v>0</v>
      </c>
      <c r="I34" s="428">
        <v>410521</v>
      </c>
      <c r="J34" s="428">
        <v>0</v>
      </c>
      <c r="K34" s="428">
        <v>0</v>
      </c>
      <c r="L34" s="492"/>
    </row>
    <row r="35" spans="1:12" s="684" customFormat="1" x14ac:dyDescent="0.2">
      <c r="A35" s="995" t="s">
        <v>1149</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1681</v>
      </c>
      <c r="B36" s="687">
        <v>7300</v>
      </c>
      <c r="C36" s="2078">
        <v>0</v>
      </c>
      <c r="D36" s="2078">
        <v>0</v>
      </c>
      <c r="E36" s="2078">
        <v>0</v>
      </c>
      <c r="F36" s="2078">
        <v>0</v>
      </c>
      <c r="G36" s="2078">
        <v>0</v>
      </c>
      <c r="H36" s="2078">
        <v>0</v>
      </c>
      <c r="I36" s="472"/>
      <c r="J36" s="2078">
        <v>0</v>
      </c>
      <c r="K36" s="2078">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432</v>
      </c>
      <c r="B43" s="529">
        <v>7990</v>
      </c>
      <c r="C43" s="2078">
        <v>0</v>
      </c>
      <c r="D43" s="2078">
        <v>0</v>
      </c>
      <c r="E43" s="2078">
        <v>0</v>
      </c>
      <c r="F43" s="2078">
        <v>0</v>
      </c>
      <c r="G43" s="2078">
        <v>0</v>
      </c>
      <c r="H43" s="2078">
        <v>0</v>
      </c>
      <c r="I43" s="2078">
        <v>0</v>
      </c>
      <c r="J43" s="2078">
        <v>0</v>
      </c>
      <c r="K43" s="2078">
        <v>0</v>
      </c>
      <c r="L43" s="492"/>
    </row>
    <row r="44" spans="1:12" s="684" customFormat="1" ht="13.5" customHeight="1" thickBot="1" x14ac:dyDescent="0.25">
      <c r="A44" s="708" t="s">
        <v>433</v>
      </c>
      <c r="B44" s="689"/>
      <c r="C44" s="673">
        <f>SUM(C24:C43)</f>
        <v>0</v>
      </c>
      <c r="D44" s="673">
        <f t="shared" ref="D44:K44" si="6">SUM(D24:D43)</f>
        <v>421700</v>
      </c>
      <c r="E44" s="673">
        <f t="shared" si="6"/>
        <v>1388090</v>
      </c>
      <c r="F44" s="673">
        <f t="shared" si="6"/>
        <v>0</v>
      </c>
      <c r="G44" s="673">
        <f t="shared" si="6"/>
        <v>0</v>
      </c>
      <c r="H44" s="673">
        <f t="shared" si="6"/>
        <v>0</v>
      </c>
      <c r="I44" s="673">
        <f t="shared" si="6"/>
        <v>9742431</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421700</v>
      </c>
      <c r="J48" s="495"/>
      <c r="K48" s="495"/>
      <c r="L48" s="693"/>
    </row>
    <row r="49" spans="1:12" s="684" customFormat="1" x14ac:dyDescent="0.2">
      <c r="A49" s="997" t="s">
        <v>199</v>
      </c>
      <c r="B49" s="529">
        <v>8130</v>
      </c>
      <c r="C49" s="2078">
        <v>0</v>
      </c>
      <c r="D49" s="2078">
        <v>0</v>
      </c>
      <c r="E49" s="501"/>
      <c r="F49" s="2078">
        <v>0</v>
      </c>
      <c r="G49" s="501"/>
      <c r="H49" s="501"/>
      <c r="I49" s="495"/>
      <c r="J49" s="501"/>
      <c r="K49" s="495"/>
      <c r="L49" s="492"/>
    </row>
    <row r="50" spans="1:12" s="684" customFormat="1" x14ac:dyDescent="0.2">
      <c r="A50" s="997" t="s">
        <v>1679</v>
      </c>
      <c r="B50" s="529">
        <v>8140</v>
      </c>
      <c r="C50" s="2078">
        <v>0</v>
      </c>
      <c r="D50" s="2078">
        <v>0</v>
      </c>
      <c r="E50" s="2078">
        <v>0</v>
      </c>
      <c r="F50" s="2078">
        <v>0</v>
      </c>
      <c r="G50" s="2078">
        <v>0</v>
      </c>
      <c r="H50" s="2078">
        <v>0</v>
      </c>
      <c r="I50" s="495"/>
      <c r="J50" s="2078">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9">
        <v>0</v>
      </c>
      <c r="D54" s="2079">
        <v>0</v>
      </c>
      <c r="E54" s="495"/>
      <c r="F54" s="495"/>
      <c r="G54" s="495"/>
      <c r="H54" s="2079">
        <v>0</v>
      </c>
      <c r="I54" s="495"/>
      <c r="J54" s="495"/>
      <c r="K54" s="472"/>
      <c r="L54" s="492"/>
    </row>
    <row r="55" spans="1:12" s="684" customFormat="1" ht="14.25" thickTop="1" thickBot="1" x14ac:dyDescent="0.25">
      <c r="A55" s="1117" t="s">
        <v>788</v>
      </c>
      <c r="B55" s="529">
        <v>8420</v>
      </c>
      <c r="C55" s="2097">
        <v>0</v>
      </c>
      <c r="D55" s="2097">
        <v>0</v>
      </c>
      <c r="E55" s="495"/>
      <c r="F55" s="495"/>
      <c r="G55" s="495"/>
      <c r="H55" s="2079">
        <v>0</v>
      </c>
      <c r="I55" s="495"/>
      <c r="J55" s="495"/>
      <c r="K55" s="495"/>
      <c r="L55" s="492"/>
    </row>
    <row r="56" spans="1:12" s="684" customFormat="1" ht="14.25" thickTop="1" thickBot="1" x14ac:dyDescent="0.25">
      <c r="A56" s="997" t="s">
        <v>664</v>
      </c>
      <c r="B56" s="529">
        <v>8430</v>
      </c>
      <c r="C56" s="2097">
        <v>0</v>
      </c>
      <c r="D56" s="2097">
        <v>0</v>
      </c>
      <c r="E56" s="495"/>
      <c r="F56" s="495"/>
      <c r="G56" s="495"/>
      <c r="H56" s="2079">
        <v>0</v>
      </c>
      <c r="I56" s="495"/>
      <c r="J56" s="495"/>
      <c r="K56" s="495"/>
      <c r="L56" s="492"/>
    </row>
    <row r="57" spans="1:12" s="684" customFormat="1" ht="14.25" thickTop="1" thickBot="1" x14ac:dyDescent="0.25">
      <c r="A57" s="1117" t="s">
        <v>661</v>
      </c>
      <c r="B57" s="529">
        <v>8440</v>
      </c>
      <c r="C57" s="2097">
        <v>0</v>
      </c>
      <c r="D57" s="2097">
        <v>0</v>
      </c>
      <c r="E57" s="495"/>
      <c r="F57" s="495"/>
      <c r="G57" s="495"/>
      <c r="H57" s="2079">
        <v>0</v>
      </c>
      <c r="I57" s="495"/>
      <c r="J57" s="495"/>
      <c r="K57" s="495"/>
      <c r="L57" s="492"/>
    </row>
    <row r="58" spans="1:12" s="684" customFormat="1" ht="14.25" thickTop="1" thickBot="1" x14ac:dyDescent="0.25">
      <c r="A58" s="997" t="s">
        <v>662</v>
      </c>
      <c r="B58" s="529">
        <v>8510</v>
      </c>
      <c r="C58" s="2097">
        <v>0</v>
      </c>
      <c r="D58" s="2097">
        <v>0</v>
      </c>
      <c r="E58" s="495"/>
      <c r="F58" s="495"/>
      <c r="G58" s="495"/>
      <c r="H58" s="2079">
        <v>0</v>
      </c>
      <c r="I58" s="495"/>
      <c r="J58" s="495"/>
      <c r="K58" s="495"/>
      <c r="L58" s="492"/>
    </row>
    <row r="59" spans="1:12" s="684" customFormat="1" ht="14.25" thickTop="1" thickBot="1" x14ac:dyDescent="0.25">
      <c r="A59" s="1118" t="s">
        <v>789</v>
      </c>
      <c r="B59" s="529">
        <v>8520</v>
      </c>
      <c r="C59" s="2097">
        <v>0</v>
      </c>
      <c r="D59" s="2097">
        <v>0</v>
      </c>
      <c r="E59" s="495"/>
      <c r="F59" s="495"/>
      <c r="G59" s="495"/>
      <c r="H59" s="2079">
        <v>0</v>
      </c>
      <c r="I59" s="495"/>
      <c r="J59" s="495"/>
      <c r="K59" s="495"/>
      <c r="L59" s="492"/>
    </row>
    <row r="60" spans="1:12" s="684" customFormat="1" ht="14.25" thickTop="1" thickBot="1" x14ac:dyDescent="0.25">
      <c r="A60" s="997" t="s">
        <v>663</v>
      </c>
      <c r="B60" s="529">
        <v>8530</v>
      </c>
      <c r="C60" s="2097">
        <v>0</v>
      </c>
      <c r="D60" s="2097">
        <v>0</v>
      </c>
      <c r="E60" s="495"/>
      <c r="F60" s="495"/>
      <c r="G60" s="495"/>
      <c r="H60" s="2079">
        <v>0</v>
      </c>
      <c r="I60" s="495"/>
      <c r="J60" s="495"/>
      <c r="K60" s="495"/>
      <c r="L60" s="492"/>
    </row>
    <row r="61" spans="1:12" s="684" customFormat="1" ht="14.25" thickTop="1" thickBot="1" x14ac:dyDescent="0.25">
      <c r="A61" s="1117" t="s">
        <v>840</v>
      </c>
      <c r="B61" s="529">
        <v>8540</v>
      </c>
      <c r="C61" s="2097">
        <v>0</v>
      </c>
      <c r="D61" s="2097">
        <v>0</v>
      </c>
      <c r="E61" s="495"/>
      <c r="F61" s="495"/>
      <c r="G61" s="495"/>
      <c r="H61" s="2079">
        <v>0</v>
      </c>
      <c r="I61" s="495"/>
      <c r="J61" s="495"/>
      <c r="K61" s="495"/>
      <c r="L61" s="492"/>
    </row>
    <row r="62" spans="1:12" s="684" customFormat="1" ht="13.5" customHeight="1" thickTop="1" thickBot="1" x14ac:dyDescent="0.25">
      <c r="A62" s="997" t="s">
        <v>841</v>
      </c>
      <c r="B62" s="529">
        <v>8610</v>
      </c>
      <c r="C62" s="2097">
        <v>0</v>
      </c>
      <c r="D62" s="2097">
        <v>0</v>
      </c>
      <c r="E62" s="495"/>
      <c r="F62" s="495"/>
      <c r="G62" s="495"/>
      <c r="H62" s="495"/>
      <c r="I62" s="495"/>
      <c r="J62" s="495"/>
      <c r="K62" s="495"/>
      <c r="L62" s="492"/>
    </row>
    <row r="63" spans="1:12" s="684" customFormat="1" ht="14.25" thickTop="1" thickBot="1" x14ac:dyDescent="0.25">
      <c r="A63" s="1117" t="s">
        <v>790</v>
      </c>
      <c r="B63" s="529">
        <v>8620</v>
      </c>
      <c r="C63" s="2097">
        <v>0</v>
      </c>
      <c r="D63" s="2097">
        <v>0</v>
      </c>
      <c r="E63" s="495"/>
      <c r="F63" s="495"/>
      <c r="G63" s="495"/>
      <c r="H63" s="495"/>
      <c r="I63" s="495"/>
      <c r="J63" s="495"/>
      <c r="K63" s="495"/>
      <c r="L63" s="492"/>
    </row>
    <row r="64" spans="1:12" s="684" customFormat="1" ht="13.5" customHeight="1" thickTop="1" thickBot="1" x14ac:dyDescent="0.25">
      <c r="A64" s="997" t="s">
        <v>842</v>
      </c>
      <c r="B64" s="529">
        <v>8630</v>
      </c>
      <c r="C64" s="2097">
        <v>0</v>
      </c>
      <c r="D64" s="2097">
        <v>0</v>
      </c>
      <c r="E64" s="495"/>
      <c r="F64" s="495"/>
      <c r="G64" s="495"/>
      <c r="H64" s="495"/>
      <c r="I64" s="495"/>
      <c r="J64" s="495"/>
      <c r="K64" s="495"/>
      <c r="L64" s="492"/>
    </row>
    <row r="65" spans="1:12" s="684" customFormat="1" ht="14.25" thickTop="1" thickBot="1" x14ac:dyDescent="0.25">
      <c r="A65" s="1117" t="s">
        <v>843</v>
      </c>
      <c r="B65" s="529">
        <v>8640</v>
      </c>
      <c r="C65" s="2097">
        <v>0</v>
      </c>
      <c r="D65" s="2097">
        <v>0</v>
      </c>
      <c r="E65" s="495"/>
      <c r="F65" s="495"/>
      <c r="G65" s="495"/>
      <c r="H65" s="495"/>
      <c r="I65" s="495"/>
      <c r="J65" s="495"/>
      <c r="K65" s="495"/>
      <c r="L65" s="492"/>
    </row>
    <row r="66" spans="1:12" s="684" customFormat="1" ht="14.25" thickTop="1" thickBot="1" x14ac:dyDescent="0.25">
      <c r="A66" s="997" t="s">
        <v>844</v>
      </c>
      <c r="B66" s="529">
        <v>8710</v>
      </c>
      <c r="C66" s="2097">
        <v>0</v>
      </c>
      <c r="D66" s="2097">
        <v>0</v>
      </c>
      <c r="E66" s="495"/>
      <c r="F66" s="495"/>
      <c r="G66" s="495"/>
      <c r="H66" s="495"/>
      <c r="I66" s="495"/>
      <c r="J66" s="495"/>
      <c r="K66" s="495"/>
      <c r="L66" s="492"/>
    </row>
    <row r="67" spans="1:12" s="684" customFormat="1" ht="14.25" thickTop="1" thickBot="1" x14ac:dyDescent="0.25">
      <c r="A67" s="1117" t="s">
        <v>791</v>
      </c>
      <c r="B67" s="529">
        <v>8720</v>
      </c>
      <c r="C67" s="2097">
        <v>0</v>
      </c>
      <c r="D67" s="2097">
        <v>0</v>
      </c>
      <c r="E67" s="495"/>
      <c r="F67" s="495"/>
      <c r="G67" s="495"/>
      <c r="H67" s="495"/>
      <c r="I67" s="495"/>
      <c r="J67" s="495"/>
      <c r="K67" s="495"/>
      <c r="L67" s="492"/>
    </row>
    <row r="68" spans="1:12" s="684" customFormat="1" ht="14.25" thickTop="1" thickBot="1" x14ac:dyDescent="0.25">
      <c r="A68" s="1118" t="s">
        <v>845</v>
      </c>
      <c r="B68" s="529">
        <v>8730</v>
      </c>
      <c r="C68" s="2097">
        <v>0</v>
      </c>
      <c r="D68" s="2097">
        <v>0</v>
      </c>
      <c r="E68" s="495"/>
      <c r="F68" s="495"/>
      <c r="G68" s="495"/>
      <c r="H68" s="495"/>
      <c r="I68" s="495"/>
      <c r="J68" s="495"/>
      <c r="K68" s="495"/>
      <c r="L68" s="492"/>
    </row>
    <row r="69" spans="1:12" s="684" customFormat="1" ht="14.25" thickTop="1" thickBot="1" x14ac:dyDescent="0.25">
      <c r="A69" s="1117" t="s">
        <v>846</v>
      </c>
      <c r="B69" s="529">
        <v>8740</v>
      </c>
      <c r="C69" s="2097">
        <v>0</v>
      </c>
      <c r="D69" s="2097">
        <v>0</v>
      </c>
      <c r="E69" s="495"/>
      <c r="F69" s="495"/>
      <c r="G69" s="495"/>
      <c r="H69" s="495"/>
      <c r="I69" s="495"/>
      <c r="J69" s="495"/>
      <c r="K69" s="495"/>
      <c r="L69" s="492"/>
    </row>
    <row r="70" spans="1:12" s="684" customFormat="1" ht="14.25" thickTop="1" thickBot="1" x14ac:dyDescent="0.25">
      <c r="A70" s="997" t="s">
        <v>847</v>
      </c>
      <c r="B70" s="529">
        <v>8810</v>
      </c>
      <c r="C70" s="2097">
        <v>0</v>
      </c>
      <c r="D70" s="2097">
        <v>0</v>
      </c>
      <c r="E70" s="495"/>
      <c r="F70" s="495"/>
      <c r="G70" s="495"/>
      <c r="H70" s="495"/>
      <c r="I70" s="495"/>
      <c r="J70" s="495"/>
      <c r="K70" s="495"/>
      <c r="L70" s="492"/>
    </row>
    <row r="71" spans="1:12" s="684" customFormat="1" ht="14.25" thickTop="1" thickBot="1" x14ac:dyDescent="0.25">
      <c r="A71" s="997" t="s">
        <v>853</v>
      </c>
      <c r="B71" s="529">
        <v>8820</v>
      </c>
      <c r="C71" s="2097">
        <v>0</v>
      </c>
      <c r="D71" s="2097">
        <v>0</v>
      </c>
      <c r="E71" s="495"/>
      <c r="F71" s="495"/>
      <c r="G71" s="495"/>
      <c r="H71" s="495"/>
      <c r="I71" s="495"/>
      <c r="J71" s="495"/>
      <c r="K71" s="495"/>
      <c r="L71" s="492"/>
    </row>
    <row r="72" spans="1:12" s="684" customFormat="1" ht="14.25" thickTop="1" thickBot="1" x14ac:dyDescent="0.25">
      <c r="A72" s="997" t="s">
        <v>848</v>
      </c>
      <c r="B72" s="529">
        <v>8830</v>
      </c>
      <c r="C72" s="2097">
        <v>0</v>
      </c>
      <c r="D72" s="2097">
        <v>0</v>
      </c>
      <c r="E72" s="495"/>
      <c r="F72" s="495"/>
      <c r="G72" s="495"/>
      <c r="H72" s="495"/>
      <c r="I72" s="495"/>
      <c r="J72" s="495"/>
      <c r="K72" s="495"/>
      <c r="L72" s="492"/>
    </row>
    <row r="73" spans="1:12" s="684" customFormat="1" ht="14.25" thickTop="1" thickBot="1" x14ac:dyDescent="0.25">
      <c r="A73" s="997" t="s">
        <v>849</v>
      </c>
      <c r="B73" s="529">
        <v>8840</v>
      </c>
      <c r="C73" s="2097">
        <v>0</v>
      </c>
      <c r="D73" s="2097">
        <v>0</v>
      </c>
      <c r="E73" s="495"/>
      <c r="F73" s="495"/>
      <c r="G73" s="495"/>
      <c r="H73" s="495"/>
      <c r="I73" s="495"/>
      <c r="J73" s="495"/>
      <c r="K73" s="501"/>
      <c r="L73" s="492"/>
    </row>
    <row r="74" spans="1:12" s="684" customFormat="1" ht="14.25" thickTop="1" thickBot="1" x14ac:dyDescent="0.25">
      <c r="A74" s="997" t="s">
        <v>434</v>
      </c>
      <c r="B74" s="529">
        <v>8910</v>
      </c>
      <c r="C74" s="2097">
        <v>0</v>
      </c>
      <c r="D74" s="2097">
        <v>0</v>
      </c>
      <c r="E74" s="501"/>
      <c r="F74" s="2079">
        <v>0</v>
      </c>
      <c r="G74" s="2079">
        <v>0</v>
      </c>
      <c r="H74" s="2079">
        <v>0</v>
      </c>
      <c r="I74" s="501"/>
      <c r="J74" s="501"/>
      <c r="K74" s="2079">
        <v>0</v>
      </c>
      <c r="L74" s="492"/>
    </row>
    <row r="75" spans="1:12" s="684" customFormat="1" ht="14.25" thickTop="1" thickBot="1" x14ac:dyDescent="0.25">
      <c r="A75" s="998" t="s">
        <v>507</v>
      </c>
      <c r="B75" s="529">
        <v>8990</v>
      </c>
      <c r="C75" s="2097">
        <v>0</v>
      </c>
      <c r="D75" s="2097">
        <v>0</v>
      </c>
      <c r="E75" s="2079">
        <v>1153187</v>
      </c>
      <c r="F75" s="2100">
        <v>0</v>
      </c>
      <c r="G75" s="2100">
        <v>0</v>
      </c>
      <c r="H75" s="2100">
        <v>0</v>
      </c>
      <c r="I75" s="2079">
        <v>0</v>
      </c>
      <c r="J75" s="2079">
        <v>0</v>
      </c>
      <c r="K75" s="2100">
        <v>0</v>
      </c>
      <c r="L75" s="492"/>
    </row>
    <row r="76" spans="1:12" s="684" customFormat="1" ht="14.25" thickTop="1" thickBot="1" x14ac:dyDescent="0.25">
      <c r="A76" s="999" t="s">
        <v>508</v>
      </c>
      <c r="B76" s="691"/>
      <c r="C76" s="673">
        <f t="shared" ref="C76:K76" si="7">SUM(C47:C75)</f>
        <v>0</v>
      </c>
      <c r="D76" s="673">
        <f t="shared" si="7"/>
        <v>0</v>
      </c>
      <c r="E76" s="673">
        <f t="shared" si="7"/>
        <v>1153187</v>
      </c>
      <c r="F76" s="673">
        <f t="shared" si="7"/>
        <v>0</v>
      </c>
      <c r="G76" s="673">
        <f t="shared" si="7"/>
        <v>0</v>
      </c>
      <c r="H76" s="673">
        <f t="shared" si="7"/>
        <v>0</v>
      </c>
      <c r="I76" s="673">
        <f t="shared" si="7"/>
        <v>421700</v>
      </c>
      <c r="J76" s="673">
        <f t="shared" si="7"/>
        <v>0</v>
      </c>
      <c r="K76" s="673">
        <f t="shared" si="7"/>
        <v>0</v>
      </c>
      <c r="L76" s="492"/>
    </row>
    <row r="77" spans="1:12" ht="14.25" thickTop="1" thickBot="1" x14ac:dyDescent="0.25">
      <c r="A77" s="1000" t="s">
        <v>1377</v>
      </c>
      <c r="B77" s="690"/>
      <c r="C77" s="435">
        <f t="shared" ref="C77:K77" si="8">C44-C76</f>
        <v>0</v>
      </c>
      <c r="D77" s="435">
        <f t="shared" si="8"/>
        <v>421700</v>
      </c>
      <c r="E77" s="435">
        <f t="shared" si="8"/>
        <v>234903</v>
      </c>
      <c r="F77" s="435">
        <f t="shared" si="8"/>
        <v>0</v>
      </c>
      <c r="G77" s="435">
        <f t="shared" si="8"/>
        <v>0</v>
      </c>
      <c r="H77" s="435">
        <f t="shared" si="8"/>
        <v>0</v>
      </c>
      <c r="I77" s="435">
        <f t="shared" si="8"/>
        <v>9320731</v>
      </c>
      <c r="J77" s="435">
        <f t="shared" si="8"/>
        <v>0</v>
      </c>
      <c r="K77" s="435">
        <f t="shared" si="8"/>
        <v>0</v>
      </c>
      <c r="L77" s="38"/>
    </row>
    <row r="78" spans="1:12" ht="29.25" customHeight="1" thickTop="1" thickBot="1" x14ac:dyDescent="0.25">
      <c r="A78" s="2301" t="s">
        <v>681</v>
      </c>
      <c r="B78" s="2302"/>
      <c r="C78" s="434">
        <f t="shared" ref="C78:K78" si="9">C20+C77</f>
        <v>6735058</v>
      </c>
      <c r="D78" s="434">
        <f t="shared" si="9"/>
        <v>837786</v>
      </c>
      <c r="E78" s="434">
        <f t="shared" si="9"/>
        <v>88606</v>
      </c>
      <c r="F78" s="434">
        <f t="shared" si="9"/>
        <v>-563975</v>
      </c>
      <c r="G78" s="434">
        <f t="shared" si="9"/>
        <v>505781</v>
      </c>
      <c r="H78" s="434">
        <f t="shared" si="9"/>
        <v>-3227940</v>
      </c>
      <c r="I78" s="434">
        <f t="shared" si="9"/>
        <v>9358516</v>
      </c>
      <c r="J78" s="434">
        <f t="shared" si="9"/>
        <v>-142826</v>
      </c>
      <c r="K78" s="434">
        <f t="shared" si="9"/>
        <v>361057</v>
      </c>
      <c r="L78" s="493"/>
    </row>
    <row r="79" spans="1:12" ht="13.5" thickTop="1" x14ac:dyDescent="0.2">
      <c r="A79" s="797" t="s">
        <v>1953</v>
      </c>
      <c r="B79" s="451"/>
      <c r="C79" s="428">
        <v>72216461</v>
      </c>
      <c r="D79" s="2099">
        <v>7607659</v>
      </c>
      <c r="E79" s="2099">
        <v>28825</v>
      </c>
      <c r="F79" s="2099">
        <v>3338404</v>
      </c>
      <c r="G79" s="2099">
        <v>3140214</v>
      </c>
      <c r="H79" s="2099">
        <v>6737086</v>
      </c>
      <c r="I79" s="2099">
        <v>27767147</v>
      </c>
      <c r="J79" s="2099">
        <v>873949</v>
      </c>
      <c r="K79" s="2099">
        <v>3905584</v>
      </c>
      <c r="L79" s="38"/>
    </row>
    <row r="80" spans="1:12" ht="22.5" x14ac:dyDescent="0.2">
      <c r="A80" s="470" t="s">
        <v>1147</v>
      </c>
      <c r="B80" s="466"/>
      <c r="C80" s="2078"/>
      <c r="D80" s="2078"/>
      <c r="E80" s="2078"/>
      <c r="F80" s="2078"/>
      <c r="G80" s="2078"/>
      <c r="H80" s="2078"/>
      <c r="I80" s="2078"/>
      <c r="J80" s="2078"/>
      <c r="K80" s="2078"/>
      <c r="L80" s="38"/>
    </row>
    <row r="81" spans="1:12" ht="13.5" thickBot="1" x14ac:dyDescent="0.25">
      <c r="A81" s="455" t="s">
        <v>1954</v>
      </c>
      <c r="B81" s="448"/>
      <c r="C81" s="475">
        <f>(SUM(C78:C80))</f>
        <v>78951519</v>
      </c>
      <c r="D81" s="475">
        <f>SUM(D78:D80)</f>
        <v>8445445</v>
      </c>
      <c r="E81" s="475">
        <f t="shared" ref="E81:K81" si="10">SUM(E78:E80)</f>
        <v>117431</v>
      </c>
      <c r="F81" s="475">
        <f t="shared" si="10"/>
        <v>2774429</v>
      </c>
      <c r="G81" s="475">
        <f t="shared" si="10"/>
        <v>3645995</v>
      </c>
      <c r="H81" s="475">
        <f t="shared" si="10"/>
        <v>3509146</v>
      </c>
      <c r="I81" s="475">
        <f t="shared" si="10"/>
        <v>37125663</v>
      </c>
      <c r="J81" s="475">
        <f t="shared" si="10"/>
        <v>731123</v>
      </c>
      <c r="K81" s="475">
        <f t="shared" si="10"/>
        <v>4266641</v>
      </c>
      <c r="L81" s="38"/>
    </row>
    <row r="82" spans="1:12" ht="0.75" customHeight="1" thickTop="1" thickBot="1" x14ac:dyDescent="0.25">
      <c r="A82" s="615" t="s">
        <v>399</v>
      </c>
      <c r="B82" s="613"/>
      <c r="C82" s="1106">
        <f>(C81-C79)</f>
        <v>6735058</v>
      </c>
      <c r="D82" s="1106">
        <f t="shared" ref="D82:K82" si="11">(D81-D79)</f>
        <v>837786</v>
      </c>
      <c r="E82" s="1106">
        <f t="shared" si="11"/>
        <v>88606</v>
      </c>
      <c r="F82" s="1106">
        <f t="shared" si="11"/>
        <v>-563975</v>
      </c>
      <c r="G82" s="1106">
        <f t="shared" si="11"/>
        <v>505781</v>
      </c>
      <c r="H82" s="1106">
        <f t="shared" si="11"/>
        <v>-3227940</v>
      </c>
      <c r="I82" s="1106">
        <f t="shared" si="11"/>
        <v>9358516</v>
      </c>
      <c r="J82" s="1106">
        <f t="shared" si="11"/>
        <v>-142826</v>
      </c>
      <c r="K82" s="1106">
        <f t="shared" si="11"/>
        <v>361057</v>
      </c>
    </row>
    <row r="83" spans="1:12" ht="14.25" hidden="1" thickTop="1" thickBot="1" x14ac:dyDescent="0.25">
      <c r="A83" s="709" t="s">
        <v>400</v>
      </c>
      <c r="B83" s="614"/>
      <c r="C83" s="1107">
        <f>C82/C81</f>
        <v>8.5306249775890949E-2</v>
      </c>
      <c r="D83" s="1107">
        <f t="shared" ref="D83:K83" si="12">D82/D81</f>
        <v>9.9199746135342784E-2</v>
      </c>
      <c r="E83" s="1107">
        <f t="shared" si="12"/>
        <v>0.75453670666178441</v>
      </c>
      <c r="F83" s="1107">
        <f t="shared" si="12"/>
        <v>-0.20327606148868829</v>
      </c>
      <c r="G83" s="1107">
        <f t="shared" si="12"/>
        <v>0.13872235151172724</v>
      </c>
      <c r="H83" s="1107">
        <f t="shared" si="12"/>
        <v>-0.91986483321013146</v>
      </c>
      <c r="I83" s="1107">
        <f t="shared" si="12"/>
        <v>0.25207673732318264</v>
      </c>
      <c r="J83" s="1107">
        <f t="shared" si="12"/>
        <v>-0.19535153455711282</v>
      </c>
      <c r="K83" s="1107">
        <f t="shared" si="12"/>
        <v>8.4623243436698803E-2</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xr:uid="{00000000-0002-0000-0600-000000000000}">
      <formula1>0</formula1>
    </dataValidation>
    <dataValidation type="whole" operator="greaterThanOrEqual" allowBlank="1" showInputMessage="1" showErrorMessage="1" errorTitle="Error 1" error="Please enter a whole number.  Decimals not allowed." sqref="C42:K43" xr:uid="{00000000-0002-0000-0600-000001000000}">
      <formula1>0</formula1>
    </dataValidation>
    <dataValidation allowBlank="1" showInputMessage="1" showErrorMessage="1" error="Please enter a whole number.  Decimals not allowed." sqref="C79:K80" xr:uid="{00000000-0002-0000-0600-00000200000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286"/>
  <sheetViews>
    <sheetView showGridLines="0" defaultGridColor="0" colorId="8" zoomScaleNormal="100" zoomScaleSheetLayoutView="75" workbookViewId="0">
      <pane ySplit="2" topLeftCell="A234" activePane="bottomLeft" state="frozen"/>
      <selection activeCell="I43" sqref="I43"/>
      <selection pane="bottomLeft" activeCell="I43" sqref="I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3" t="s">
        <v>1872</v>
      </c>
      <c r="B1" s="75"/>
      <c r="C1" s="56" t="s">
        <v>493</v>
      </c>
      <c r="D1" s="56" t="s">
        <v>494</v>
      </c>
      <c r="E1" s="56" t="s">
        <v>495</v>
      </c>
      <c r="F1" s="56" t="s">
        <v>496</v>
      </c>
      <c r="G1" s="56" t="s">
        <v>497</v>
      </c>
      <c r="H1" s="56" t="s">
        <v>498</v>
      </c>
      <c r="I1" s="56" t="s">
        <v>499</v>
      </c>
      <c r="J1" s="56" t="s">
        <v>500</v>
      </c>
      <c r="K1" s="56" t="s">
        <v>855</v>
      </c>
    </row>
    <row r="2" spans="1:12" ht="36" x14ac:dyDescent="0.2">
      <c r="A2" s="230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438</v>
      </c>
      <c r="B4" s="1791">
        <v>1100</v>
      </c>
      <c r="C4" s="489"/>
      <c r="D4" s="489"/>
      <c r="E4" s="489"/>
      <c r="F4" s="543"/>
      <c r="G4" s="544"/>
      <c r="H4" s="545"/>
      <c r="I4" s="545"/>
      <c r="J4" s="545"/>
      <c r="K4" s="545"/>
    </row>
    <row r="5" spans="1:12" ht="14.25" x14ac:dyDescent="0.2">
      <c r="A5" s="887" t="s">
        <v>925</v>
      </c>
      <c r="B5" s="471"/>
      <c r="C5" s="413">
        <v>86150975</v>
      </c>
      <c r="D5" s="413">
        <v>17445184</v>
      </c>
      <c r="E5" s="2076">
        <v>1585956</v>
      </c>
      <c r="F5" s="2104">
        <v>713317</v>
      </c>
      <c r="G5" s="2076">
        <v>757973</v>
      </c>
      <c r="H5" s="2076">
        <v>0</v>
      </c>
      <c r="I5" s="2076">
        <v>0</v>
      </c>
      <c r="J5" s="2078">
        <v>1121027</v>
      </c>
      <c r="K5" s="2076">
        <v>1034074</v>
      </c>
    </row>
    <row r="6" spans="1:12" ht="14.25" x14ac:dyDescent="0.2">
      <c r="A6" s="888" t="s">
        <v>474</v>
      </c>
      <c r="B6" s="39">
        <v>1130</v>
      </c>
      <c r="C6" s="2076">
        <v>0</v>
      </c>
      <c r="D6" s="2076">
        <v>0</v>
      </c>
      <c r="E6" s="472"/>
      <c r="F6" s="472"/>
      <c r="G6" s="426"/>
      <c r="H6" s="426"/>
      <c r="I6" s="426"/>
      <c r="J6" s="426"/>
      <c r="K6" s="426"/>
    </row>
    <row r="7" spans="1:12" x14ac:dyDescent="0.2">
      <c r="A7" s="888" t="s">
        <v>116</v>
      </c>
      <c r="B7" s="259">
        <v>1140</v>
      </c>
      <c r="C7" s="2076">
        <v>1574400</v>
      </c>
      <c r="D7" s="2076">
        <v>0</v>
      </c>
      <c r="E7" s="426"/>
      <c r="F7" s="2078">
        <v>0</v>
      </c>
      <c r="G7" s="2078">
        <v>0</v>
      </c>
      <c r="H7" s="2078">
        <v>0</v>
      </c>
      <c r="I7" s="426"/>
      <c r="J7" s="426"/>
      <c r="K7" s="426"/>
    </row>
    <row r="8" spans="1:12" x14ac:dyDescent="0.2">
      <c r="A8" s="888" t="s">
        <v>475</v>
      </c>
      <c r="B8" s="39">
        <v>1150</v>
      </c>
      <c r="C8" s="472"/>
      <c r="D8" s="472"/>
      <c r="E8" s="495"/>
      <c r="F8" s="495"/>
      <c r="G8" s="413">
        <v>3023315</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476</v>
      </c>
      <c r="B11" s="260">
        <v>1190</v>
      </c>
      <c r="C11" s="2091">
        <v>0</v>
      </c>
      <c r="D11" s="2076">
        <v>0</v>
      </c>
      <c r="E11" s="2076">
        <v>0</v>
      </c>
      <c r="F11" s="2076">
        <v>0</v>
      </c>
      <c r="G11" s="2076">
        <v>0</v>
      </c>
      <c r="H11" s="2076">
        <v>0</v>
      </c>
      <c r="I11" s="2076">
        <v>0</v>
      </c>
      <c r="J11" s="2078">
        <v>0</v>
      </c>
      <c r="K11" s="2076">
        <v>0</v>
      </c>
      <c r="L11" s="171"/>
    </row>
    <row r="12" spans="1:12" ht="12.75" customHeight="1" thickBot="1" x14ac:dyDescent="0.25">
      <c r="A12" s="719" t="s">
        <v>30</v>
      </c>
      <c r="B12" s="446"/>
      <c r="C12" s="474">
        <f t="shared" ref="C12:K12" si="0">SUM(C5:C11)</f>
        <v>87725375</v>
      </c>
      <c r="D12" s="474">
        <f t="shared" si="0"/>
        <v>17445184</v>
      </c>
      <c r="E12" s="474">
        <f t="shared" si="0"/>
        <v>1585956</v>
      </c>
      <c r="F12" s="474">
        <f t="shared" si="0"/>
        <v>713317</v>
      </c>
      <c r="G12" s="474">
        <f t="shared" si="0"/>
        <v>3781288</v>
      </c>
      <c r="H12" s="474">
        <f t="shared" si="0"/>
        <v>0</v>
      </c>
      <c r="I12" s="474">
        <f t="shared" si="0"/>
        <v>0</v>
      </c>
      <c r="J12" s="474">
        <f t="shared" si="0"/>
        <v>1121027</v>
      </c>
      <c r="K12" s="475">
        <f t="shared" si="0"/>
        <v>1034074</v>
      </c>
    </row>
    <row r="13" spans="1:12" ht="18" customHeight="1" thickTop="1" x14ac:dyDescent="0.2">
      <c r="A13" s="715" t="s">
        <v>519</v>
      </c>
      <c r="B13" s="1782">
        <v>1200</v>
      </c>
      <c r="C13" s="476"/>
      <c r="D13" s="476"/>
      <c r="E13" s="476"/>
      <c r="F13" s="476"/>
      <c r="G13" s="476"/>
      <c r="H13" s="476"/>
      <c r="I13" s="476"/>
      <c r="J13" s="476"/>
      <c r="K13" s="426"/>
    </row>
    <row r="14" spans="1:12" x14ac:dyDescent="0.2">
      <c r="A14" s="888" t="s">
        <v>4</v>
      </c>
      <c r="B14" s="39">
        <v>1210</v>
      </c>
      <c r="C14" s="2091">
        <v>0</v>
      </c>
      <c r="D14" s="2076">
        <v>0</v>
      </c>
      <c r="E14" s="2076">
        <v>0</v>
      </c>
      <c r="F14" s="2076">
        <v>0</v>
      </c>
      <c r="G14" s="2076">
        <v>0</v>
      </c>
      <c r="H14" s="2076">
        <v>0</v>
      </c>
      <c r="I14" s="2076">
        <v>0</v>
      </c>
      <c r="J14" s="2078">
        <v>0</v>
      </c>
      <c r="K14" s="2076">
        <v>0</v>
      </c>
    </row>
    <row r="15" spans="1:12" ht="12.75" customHeight="1" x14ac:dyDescent="0.2">
      <c r="A15" s="888" t="s">
        <v>98</v>
      </c>
      <c r="B15" s="39">
        <v>1220</v>
      </c>
      <c r="C15" s="2091">
        <v>0</v>
      </c>
      <c r="D15" s="2076">
        <v>0</v>
      </c>
      <c r="E15" s="2076">
        <v>0</v>
      </c>
      <c r="F15" s="2076">
        <v>0</v>
      </c>
      <c r="G15" s="2076">
        <v>0</v>
      </c>
      <c r="H15" s="2076">
        <v>0</v>
      </c>
      <c r="I15" s="2076">
        <v>0</v>
      </c>
      <c r="J15" s="2078">
        <v>0</v>
      </c>
      <c r="K15" s="2076">
        <v>0</v>
      </c>
    </row>
    <row r="16" spans="1:12" ht="15" customHeight="1" x14ac:dyDescent="0.2">
      <c r="A16" s="888" t="s">
        <v>477</v>
      </c>
      <c r="B16" s="259">
        <v>1230</v>
      </c>
      <c r="C16" s="2091">
        <v>4991234</v>
      </c>
      <c r="D16" s="2076">
        <v>0</v>
      </c>
      <c r="E16" s="2076">
        <v>117571</v>
      </c>
      <c r="F16" s="2076">
        <v>0</v>
      </c>
      <c r="G16" s="2076">
        <v>320318</v>
      </c>
      <c r="H16" s="2076">
        <v>0</v>
      </c>
      <c r="I16" s="2076">
        <v>0</v>
      </c>
      <c r="J16" s="2078">
        <v>0</v>
      </c>
      <c r="K16" s="2076">
        <v>0</v>
      </c>
    </row>
    <row r="17" spans="1:11" ht="12.75" customHeight="1" x14ac:dyDescent="0.2">
      <c r="A17" s="888" t="s">
        <v>926</v>
      </c>
      <c r="B17" s="39">
        <v>1290</v>
      </c>
      <c r="C17" s="2091">
        <v>0</v>
      </c>
      <c r="D17" s="2076">
        <v>0</v>
      </c>
      <c r="E17" s="2076">
        <v>0</v>
      </c>
      <c r="F17" s="2076">
        <v>0</v>
      </c>
      <c r="G17" s="2076">
        <v>0</v>
      </c>
      <c r="H17" s="2076">
        <v>0</v>
      </c>
      <c r="I17" s="2076">
        <v>0</v>
      </c>
      <c r="J17" s="2078">
        <v>0</v>
      </c>
      <c r="K17" s="2076">
        <v>0</v>
      </c>
    </row>
    <row r="18" spans="1:11" ht="12.75" customHeight="1" thickBot="1" x14ac:dyDescent="0.25">
      <c r="A18" s="455" t="s">
        <v>617</v>
      </c>
      <c r="B18" s="448"/>
      <c r="C18" s="477">
        <f>SUM(C14:C17)</f>
        <v>4991234</v>
      </c>
      <c r="D18" s="477">
        <f t="shared" ref="D18:K18" si="1">SUM(D14:D17)</f>
        <v>0</v>
      </c>
      <c r="E18" s="477">
        <f t="shared" si="1"/>
        <v>117571</v>
      </c>
      <c r="F18" s="477">
        <f t="shared" si="1"/>
        <v>0</v>
      </c>
      <c r="G18" s="477">
        <f t="shared" si="1"/>
        <v>320318</v>
      </c>
      <c r="H18" s="477">
        <f t="shared" si="1"/>
        <v>0</v>
      </c>
      <c r="I18" s="477">
        <f t="shared" si="1"/>
        <v>0</v>
      </c>
      <c r="J18" s="477">
        <f t="shared" si="1"/>
        <v>0</v>
      </c>
      <c r="K18" s="1042">
        <f t="shared" si="1"/>
        <v>0</v>
      </c>
    </row>
    <row r="19" spans="1:11" ht="18" customHeight="1" thickTop="1" x14ac:dyDescent="0.2">
      <c r="A19" s="715" t="s">
        <v>520</v>
      </c>
      <c r="B19" s="1782">
        <v>1300</v>
      </c>
      <c r="C19" s="478"/>
      <c r="D19" s="478"/>
      <c r="E19" s="478"/>
      <c r="F19" s="478"/>
      <c r="G19" s="476"/>
      <c r="H19" s="478"/>
      <c r="I19" s="478"/>
      <c r="J19" s="478"/>
      <c r="K19" s="786"/>
    </row>
    <row r="20" spans="1:11" x14ac:dyDescent="0.2">
      <c r="A20" s="888" t="s">
        <v>1240</v>
      </c>
      <c r="B20" s="39">
        <v>1311</v>
      </c>
      <c r="C20" s="2076">
        <v>42273</v>
      </c>
      <c r="D20" s="426"/>
      <c r="E20" s="426"/>
      <c r="F20" s="426"/>
      <c r="G20" s="426"/>
      <c r="H20" s="426"/>
      <c r="I20" s="426"/>
      <c r="J20" s="426"/>
      <c r="K20" s="426"/>
    </row>
    <row r="21" spans="1:11" ht="12.75" customHeight="1" x14ac:dyDescent="0.2">
      <c r="A21" s="888" t="s">
        <v>975</v>
      </c>
      <c r="B21" s="39">
        <v>1312</v>
      </c>
      <c r="C21" s="2091">
        <v>0</v>
      </c>
      <c r="D21" s="426"/>
      <c r="E21" s="426"/>
      <c r="F21" s="426"/>
      <c r="G21" s="426"/>
      <c r="H21" s="426"/>
      <c r="I21" s="426"/>
      <c r="J21" s="426"/>
      <c r="K21" s="426"/>
    </row>
    <row r="22" spans="1:11" ht="12.75" customHeight="1" x14ac:dyDescent="0.2">
      <c r="A22" s="888" t="s">
        <v>1241</v>
      </c>
      <c r="B22" s="39">
        <v>1313</v>
      </c>
      <c r="C22" s="2091">
        <v>0</v>
      </c>
      <c r="D22" s="426"/>
      <c r="E22" s="426"/>
      <c r="F22" s="426"/>
      <c r="G22" s="426"/>
      <c r="H22" s="426"/>
      <c r="I22" s="426"/>
      <c r="J22" s="426"/>
      <c r="K22" s="426"/>
    </row>
    <row r="23" spans="1:11" ht="12.75" customHeight="1" x14ac:dyDescent="0.2">
      <c r="A23" s="888" t="s">
        <v>1242</v>
      </c>
      <c r="B23" s="39">
        <v>1314</v>
      </c>
      <c r="C23" s="2089">
        <v>0</v>
      </c>
      <c r="D23" s="426"/>
      <c r="E23" s="426"/>
      <c r="F23" s="426"/>
      <c r="G23" s="426"/>
      <c r="H23" s="426"/>
      <c r="I23" s="426"/>
      <c r="J23" s="426"/>
      <c r="K23" s="426"/>
    </row>
    <row r="24" spans="1:11" ht="12.75" customHeight="1" x14ac:dyDescent="0.2">
      <c r="A24" s="888" t="s">
        <v>1190</v>
      </c>
      <c r="B24" s="39">
        <v>1321</v>
      </c>
      <c r="C24" s="2091">
        <v>686331</v>
      </c>
      <c r="D24" s="426"/>
      <c r="E24" s="426"/>
      <c r="F24" s="426"/>
      <c r="G24" s="426"/>
      <c r="H24" s="426"/>
      <c r="I24" s="426"/>
      <c r="J24" s="426"/>
      <c r="K24" s="426"/>
    </row>
    <row r="25" spans="1:11" ht="12.75" customHeight="1" x14ac:dyDescent="0.2">
      <c r="A25" s="888" t="s">
        <v>976</v>
      </c>
      <c r="B25" s="39">
        <v>1322</v>
      </c>
      <c r="C25" s="2091">
        <v>0</v>
      </c>
      <c r="D25" s="426"/>
      <c r="E25" s="426"/>
      <c r="F25" s="426"/>
      <c r="G25" s="426"/>
      <c r="H25" s="426"/>
      <c r="I25" s="426"/>
      <c r="J25" s="426"/>
      <c r="K25" s="426"/>
    </row>
    <row r="26" spans="1:11" ht="12.75" customHeight="1" x14ac:dyDescent="0.2">
      <c r="A26" s="888" t="s">
        <v>1285</v>
      </c>
      <c r="B26" s="39">
        <v>1323</v>
      </c>
      <c r="C26" s="2091">
        <v>0</v>
      </c>
      <c r="D26" s="426"/>
      <c r="E26" s="426"/>
      <c r="F26" s="426"/>
      <c r="G26" s="426"/>
      <c r="H26" s="426"/>
      <c r="I26" s="426"/>
      <c r="J26" s="426"/>
      <c r="K26" s="426"/>
    </row>
    <row r="27" spans="1:11" ht="12.75" customHeight="1" x14ac:dyDescent="0.2">
      <c r="A27" s="888" t="s">
        <v>1186</v>
      </c>
      <c r="B27" s="39">
        <v>1324</v>
      </c>
      <c r="C27" s="2089">
        <v>0</v>
      </c>
      <c r="D27" s="426"/>
      <c r="E27" s="426"/>
      <c r="F27" s="426"/>
      <c r="G27" s="426"/>
      <c r="H27" s="426"/>
      <c r="I27" s="426"/>
      <c r="J27" s="426"/>
      <c r="K27" s="426"/>
    </row>
    <row r="28" spans="1:11" ht="12.75" customHeight="1" x14ac:dyDescent="0.2">
      <c r="A28" s="888" t="s">
        <v>1187</v>
      </c>
      <c r="B28" s="39">
        <v>1331</v>
      </c>
      <c r="C28" s="2091">
        <v>0</v>
      </c>
      <c r="D28" s="426"/>
      <c r="E28" s="426"/>
      <c r="F28" s="426"/>
      <c r="G28" s="426"/>
      <c r="H28" s="426"/>
      <c r="I28" s="426"/>
      <c r="J28" s="426"/>
      <c r="K28" s="426"/>
    </row>
    <row r="29" spans="1:11" ht="12.75" customHeight="1" x14ac:dyDescent="0.2">
      <c r="A29" s="888" t="s">
        <v>977</v>
      </c>
      <c r="B29" s="39">
        <v>1332</v>
      </c>
      <c r="C29" s="2091">
        <v>0</v>
      </c>
      <c r="D29" s="426"/>
      <c r="E29" s="426"/>
      <c r="F29" s="426"/>
      <c r="G29" s="426"/>
      <c r="H29" s="426"/>
      <c r="I29" s="426"/>
      <c r="J29" s="426"/>
      <c r="K29" s="426"/>
    </row>
    <row r="30" spans="1:11" ht="12.75" customHeight="1" x14ac:dyDescent="0.2">
      <c r="A30" s="888" t="s">
        <v>1189</v>
      </c>
      <c r="B30" s="39">
        <v>1333</v>
      </c>
      <c r="C30" s="2091">
        <v>0</v>
      </c>
      <c r="D30" s="426"/>
      <c r="E30" s="426"/>
      <c r="F30" s="426"/>
      <c r="G30" s="426"/>
      <c r="H30" s="426"/>
      <c r="I30" s="426"/>
      <c r="J30" s="426"/>
      <c r="K30" s="426"/>
    </row>
    <row r="31" spans="1:11" ht="12.75" customHeight="1" x14ac:dyDescent="0.2">
      <c r="A31" s="888" t="s">
        <v>1188</v>
      </c>
      <c r="B31" s="39">
        <v>1334</v>
      </c>
      <c r="C31" s="2089">
        <v>0</v>
      </c>
      <c r="D31" s="426"/>
      <c r="E31" s="426"/>
      <c r="F31" s="426"/>
      <c r="G31" s="426"/>
      <c r="H31" s="426"/>
      <c r="I31" s="426"/>
      <c r="J31" s="426"/>
      <c r="K31" s="426"/>
    </row>
    <row r="32" spans="1:11" ht="12.75" customHeight="1" x14ac:dyDescent="0.2">
      <c r="A32" s="888" t="s">
        <v>573</v>
      </c>
      <c r="B32" s="39">
        <v>1341</v>
      </c>
      <c r="C32" s="2091">
        <v>0</v>
      </c>
      <c r="D32" s="426"/>
      <c r="E32" s="426"/>
      <c r="F32" s="426"/>
      <c r="G32" s="426"/>
      <c r="H32" s="426"/>
      <c r="I32" s="426"/>
      <c r="J32" s="426"/>
      <c r="K32" s="426"/>
    </row>
    <row r="33" spans="1:11" ht="12.75" customHeight="1" x14ac:dyDescent="0.2">
      <c r="A33" s="888" t="s">
        <v>978</v>
      </c>
      <c r="B33" s="39">
        <v>1342</v>
      </c>
      <c r="C33" s="2091">
        <v>0</v>
      </c>
      <c r="D33" s="426"/>
      <c r="E33" s="426"/>
      <c r="F33" s="426"/>
      <c r="G33" s="426"/>
      <c r="H33" s="426"/>
      <c r="I33" s="426"/>
      <c r="J33" s="426"/>
      <c r="K33" s="426"/>
    </row>
    <row r="34" spans="1:11" ht="12.75" customHeight="1" x14ac:dyDescent="0.2">
      <c r="A34" s="888" t="s">
        <v>574</v>
      </c>
      <c r="B34" s="39">
        <v>1343</v>
      </c>
      <c r="C34" s="2091">
        <v>0</v>
      </c>
      <c r="D34" s="426"/>
      <c r="E34" s="426"/>
      <c r="F34" s="426"/>
      <c r="G34" s="426"/>
      <c r="H34" s="426"/>
      <c r="I34" s="426"/>
      <c r="J34" s="426"/>
      <c r="K34" s="426"/>
    </row>
    <row r="35" spans="1:11" ht="12.75" customHeight="1" x14ac:dyDescent="0.2">
      <c r="A35" s="888" t="s">
        <v>572</v>
      </c>
      <c r="B35" s="39">
        <v>1344</v>
      </c>
      <c r="C35" s="2089">
        <v>0</v>
      </c>
      <c r="D35" s="426"/>
      <c r="E35" s="426"/>
      <c r="F35" s="426"/>
      <c r="G35" s="426"/>
      <c r="H35" s="426"/>
      <c r="I35" s="426"/>
      <c r="J35" s="426"/>
      <c r="K35" s="426"/>
    </row>
    <row r="36" spans="1:11" ht="12.75" customHeight="1" x14ac:dyDescent="0.2">
      <c r="A36" s="888" t="s">
        <v>974</v>
      </c>
      <c r="B36" s="39">
        <v>1351</v>
      </c>
      <c r="C36" s="2091">
        <v>0</v>
      </c>
      <c r="D36" s="426"/>
      <c r="E36" s="426"/>
      <c r="F36" s="426"/>
      <c r="G36" s="426"/>
      <c r="H36" s="426"/>
      <c r="I36" s="426"/>
      <c r="J36" s="426"/>
      <c r="K36" s="426"/>
    </row>
    <row r="37" spans="1:11" ht="12.75" customHeight="1" x14ac:dyDescent="0.2">
      <c r="A37" s="888" t="s">
        <v>979</v>
      </c>
      <c r="B37" s="39">
        <v>1352</v>
      </c>
      <c r="C37" s="2091">
        <v>0</v>
      </c>
      <c r="D37" s="426"/>
      <c r="E37" s="426"/>
      <c r="F37" s="426"/>
      <c r="G37" s="426"/>
      <c r="H37" s="426"/>
      <c r="I37" s="426"/>
      <c r="J37" s="426"/>
      <c r="K37" s="426"/>
    </row>
    <row r="38" spans="1:11" ht="12.75" customHeight="1" x14ac:dyDescent="0.2">
      <c r="A38" s="888" t="s">
        <v>677</v>
      </c>
      <c r="B38" s="39">
        <v>1353</v>
      </c>
      <c r="C38" s="2091">
        <v>0</v>
      </c>
      <c r="D38" s="426"/>
      <c r="E38" s="426"/>
      <c r="F38" s="426"/>
      <c r="G38" s="426"/>
      <c r="H38" s="426"/>
      <c r="I38" s="426"/>
      <c r="J38" s="426"/>
      <c r="K38" s="426"/>
    </row>
    <row r="39" spans="1:11" ht="12.75" customHeight="1" x14ac:dyDescent="0.2">
      <c r="A39" s="731" t="s">
        <v>678</v>
      </c>
      <c r="B39" s="496">
        <v>1354</v>
      </c>
      <c r="C39" s="2089">
        <v>0</v>
      </c>
      <c r="D39" s="426"/>
      <c r="E39" s="426"/>
      <c r="F39" s="426"/>
      <c r="G39" s="426"/>
      <c r="H39" s="426"/>
      <c r="I39" s="426"/>
      <c r="J39" s="426"/>
      <c r="K39" s="426"/>
    </row>
    <row r="40" spans="1:11" ht="12.75" customHeight="1" thickBot="1" x14ac:dyDescent="0.25">
      <c r="A40" s="455" t="s">
        <v>618</v>
      </c>
      <c r="B40" s="448"/>
      <c r="C40" s="475">
        <f>SUM(C20:C39)</f>
        <v>728604</v>
      </c>
      <c r="D40" s="426"/>
      <c r="E40" s="426"/>
      <c r="F40" s="426"/>
      <c r="G40" s="426"/>
      <c r="H40" s="426"/>
      <c r="I40" s="426"/>
      <c r="J40" s="426"/>
      <c r="K40" s="426"/>
    </row>
    <row r="41" spans="1:11" ht="18" customHeight="1" thickTop="1" x14ac:dyDescent="0.2">
      <c r="A41" s="715" t="s">
        <v>311</v>
      </c>
      <c r="B41" s="1782">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6">
        <v>0</v>
      </c>
      <c r="G43" s="426"/>
      <c r="H43" s="426"/>
      <c r="I43" s="426"/>
      <c r="J43" s="426"/>
      <c r="K43" s="426"/>
    </row>
    <row r="44" spans="1:11" ht="12.75" customHeight="1" x14ac:dyDescent="0.2">
      <c r="A44" s="888" t="s">
        <v>443</v>
      </c>
      <c r="B44" s="39">
        <v>1413</v>
      </c>
      <c r="C44" s="426"/>
      <c r="D44" s="426"/>
      <c r="E44" s="426"/>
      <c r="F44" s="2076">
        <v>0</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1370</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981</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1294</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1295</v>
      </c>
      <c r="B56" s="157">
        <v>1442</v>
      </c>
      <c r="C56" s="426"/>
      <c r="D56" s="426"/>
      <c r="E56" s="426"/>
      <c r="F56" s="2076">
        <v>0</v>
      </c>
      <c r="G56" s="426"/>
      <c r="H56" s="426"/>
      <c r="I56" s="426"/>
      <c r="J56" s="426"/>
      <c r="K56" s="426"/>
    </row>
    <row r="57" spans="1:11" ht="12.75" customHeight="1" x14ac:dyDescent="0.2">
      <c r="A57" s="890" t="s">
        <v>568</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1024</v>
      </c>
      <c r="B59" s="157">
        <v>1451</v>
      </c>
      <c r="C59" s="426"/>
      <c r="D59" s="426"/>
      <c r="E59" s="426"/>
      <c r="F59" s="2076">
        <v>0</v>
      </c>
      <c r="G59" s="426"/>
      <c r="H59" s="426"/>
      <c r="I59" s="426"/>
      <c r="J59" s="426"/>
      <c r="K59" s="426"/>
    </row>
    <row r="60" spans="1:11" ht="12.75" customHeight="1" x14ac:dyDescent="0.2">
      <c r="A60" s="890" t="s">
        <v>1296</v>
      </c>
      <c r="B60" s="157">
        <v>1452</v>
      </c>
      <c r="C60" s="426"/>
      <c r="D60" s="426"/>
      <c r="E60" s="426"/>
      <c r="F60" s="2076">
        <v>0</v>
      </c>
      <c r="G60" s="426"/>
      <c r="H60" s="426"/>
      <c r="I60" s="426"/>
      <c r="J60" s="426"/>
      <c r="K60" s="426"/>
    </row>
    <row r="61" spans="1:11" ht="12.75" customHeight="1" x14ac:dyDescent="0.2">
      <c r="A61" s="891" t="s">
        <v>1025</v>
      </c>
      <c r="B61" s="157">
        <v>1453</v>
      </c>
      <c r="C61" s="426"/>
      <c r="D61" s="426"/>
      <c r="E61" s="426"/>
      <c r="F61" s="2076">
        <v>0</v>
      </c>
      <c r="G61" s="426"/>
      <c r="H61" s="426"/>
      <c r="I61" s="426"/>
      <c r="J61" s="426"/>
      <c r="K61" s="426"/>
    </row>
    <row r="62" spans="1:11" ht="12.75" customHeight="1" x14ac:dyDescent="0.2">
      <c r="A62" s="892" t="s">
        <v>1026</v>
      </c>
      <c r="B62" s="497">
        <v>1454</v>
      </c>
      <c r="C62" s="426"/>
      <c r="D62" s="426"/>
      <c r="E62" s="426"/>
      <c r="F62" s="2078">
        <v>0</v>
      </c>
      <c r="G62" s="426"/>
      <c r="H62" s="426"/>
      <c r="I62" s="426"/>
      <c r="J62" s="426"/>
      <c r="K62" s="426"/>
    </row>
    <row r="63" spans="1:11" ht="12.75" customHeight="1" thickBot="1" x14ac:dyDescent="0.25">
      <c r="A63" s="455" t="s">
        <v>564</v>
      </c>
      <c r="B63" s="448"/>
      <c r="C63" s="426"/>
      <c r="D63" s="426"/>
      <c r="E63" s="426"/>
      <c r="F63" s="475">
        <f>SUM(F42:F62)</f>
        <v>0</v>
      </c>
      <c r="G63" s="426"/>
      <c r="H63" s="426"/>
      <c r="I63" s="426"/>
      <c r="J63" s="426"/>
      <c r="K63" s="426"/>
    </row>
    <row r="64" spans="1:11" ht="18" customHeight="1" thickTop="1" x14ac:dyDescent="0.2">
      <c r="A64" s="715" t="s">
        <v>522</v>
      </c>
      <c r="B64" s="1782">
        <v>1500</v>
      </c>
      <c r="C64" s="426"/>
      <c r="D64" s="426"/>
      <c r="E64" s="426"/>
      <c r="F64" s="426"/>
      <c r="G64" s="426"/>
      <c r="H64" s="426"/>
      <c r="I64" s="426"/>
      <c r="J64" s="426"/>
      <c r="K64" s="426"/>
    </row>
    <row r="65" spans="1:11" ht="12.75" customHeight="1" x14ac:dyDescent="0.2">
      <c r="A65" s="888" t="s">
        <v>627</v>
      </c>
      <c r="B65" s="39">
        <v>1510</v>
      </c>
      <c r="C65" s="2076">
        <v>291064</v>
      </c>
      <c r="D65" s="2076">
        <v>12846</v>
      </c>
      <c r="E65" s="2076">
        <v>1385</v>
      </c>
      <c r="F65" s="2078">
        <v>15009</v>
      </c>
      <c r="G65" s="2076">
        <v>7867</v>
      </c>
      <c r="H65" s="2076">
        <v>6183</v>
      </c>
      <c r="I65" s="2076">
        <v>37785</v>
      </c>
      <c r="J65" s="2078">
        <v>2122</v>
      </c>
      <c r="K65" s="2076">
        <v>9557</v>
      </c>
    </row>
    <row r="66" spans="1:11" ht="12.75" customHeight="1" x14ac:dyDescent="0.2">
      <c r="A66" s="888"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565</v>
      </c>
      <c r="B67" s="448"/>
      <c r="C67" s="475">
        <f>SUM(C65:C66)</f>
        <v>291064</v>
      </c>
      <c r="D67" s="475">
        <f t="shared" ref="D67:K67" si="2">SUM(D65:D66)</f>
        <v>12846</v>
      </c>
      <c r="E67" s="475">
        <f t="shared" si="2"/>
        <v>1385</v>
      </c>
      <c r="F67" s="475">
        <f t="shared" si="2"/>
        <v>15009</v>
      </c>
      <c r="G67" s="475">
        <f t="shared" si="2"/>
        <v>7867</v>
      </c>
      <c r="H67" s="475">
        <f t="shared" si="2"/>
        <v>6183</v>
      </c>
      <c r="I67" s="475">
        <f t="shared" si="2"/>
        <v>37785</v>
      </c>
      <c r="J67" s="475">
        <f t="shared" si="2"/>
        <v>2122</v>
      </c>
      <c r="K67" s="475">
        <f t="shared" si="2"/>
        <v>9557</v>
      </c>
    </row>
    <row r="68" spans="1:11" ht="18" customHeight="1" thickTop="1" x14ac:dyDescent="0.2">
      <c r="A68" s="715" t="s">
        <v>523</v>
      </c>
      <c r="B68" s="1783">
        <v>1600</v>
      </c>
      <c r="C68" s="476"/>
      <c r="D68" s="426"/>
      <c r="E68" s="426"/>
      <c r="F68" s="426"/>
      <c r="G68" s="426"/>
      <c r="H68" s="426"/>
      <c r="I68" s="426"/>
      <c r="J68" s="426"/>
      <c r="K68" s="426"/>
    </row>
    <row r="69" spans="1:11" ht="12.75" customHeight="1" x14ac:dyDescent="0.2">
      <c r="A69" s="888" t="s">
        <v>752</v>
      </c>
      <c r="B69" s="39">
        <v>1611</v>
      </c>
      <c r="C69" s="2076">
        <v>62724</v>
      </c>
      <c r="D69" s="426"/>
      <c r="E69" s="426"/>
      <c r="F69" s="426"/>
      <c r="G69" s="426"/>
      <c r="H69" s="426"/>
      <c r="I69" s="426"/>
      <c r="J69" s="426"/>
      <c r="K69" s="426"/>
    </row>
    <row r="70" spans="1:11" ht="12.75" customHeight="1" x14ac:dyDescent="0.2">
      <c r="A70" s="888" t="s">
        <v>1156</v>
      </c>
      <c r="B70" s="39">
        <v>1612</v>
      </c>
      <c r="C70" s="2091">
        <v>0</v>
      </c>
      <c r="D70" s="426"/>
      <c r="E70" s="426"/>
      <c r="F70" s="426"/>
      <c r="G70" s="426"/>
      <c r="H70" s="426"/>
      <c r="I70" s="426"/>
      <c r="J70" s="426"/>
      <c r="K70" s="426"/>
    </row>
    <row r="71" spans="1:11" ht="12.75" customHeight="1" x14ac:dyDescent="0.2">
      <c r="A71" s="888" t="s">
        <v>310</v>
      </c>
      <c r="B71" s="39">
        <v>1613</v>
      </c>
      <c r="C71" s="2091">
        <v>0</v>
      </c>
      <c r="D71" s="426"/>
      <c r="E71" s="426"/>
      <c r="F71" s="426"/>
      <c r="G71" s="426"/>
      <c r="H71" s="426"/>
      <c r="I71" s="426"/>
      <c r="J71" s="426"/>
      <c r="K71" s="426"/>
    </row>
    <row r="72" spans="1:11" ht="12.75" customHeight="1" x14ac:dyDescent="0.2">
      <c r="A72" s="888" t="s">
        <v>25</v>
      </c>
      <c r="B72" s="39">
        <v>1614</v>
      </c>
      <c r="C72" s="2091">
        <v>0</v>
      </c>
      <c r="D72" s="426"/>
      <c r="E72" s="426"/>
      <c r="F72" s="426"/>
      <c r="G72" s="426"/>
      <c r="H72" s="426"/>
      <c r="I72" s="426"/>
      <c r="J72" s="426"/>
      <c r="K72" s="426"/>
    </row>
    <row r="73" spans="1:11" ht="12.75" customHeight="1" x14ac:dyDescent="0.2">
      <c r="A73" s="888" t="s">
        <v>1157</v>
      </c>
      <c r="B73" s="39">
        <v>1620</v>
      </c>
      <c r="C73" s="2091">
        <v>0</v>
      </c>
      <c r="D73" s="426"/>
      <c r="E73" s="426"/>
      <c r="F73" s="426"/>
      <c r="G73" s="426"/>
      <c r="H73" s="426"/>
      <c r="I73" s="426"/>
      <c r="J73" s="426"/>
      <c r="K73" s="426"/>
    </row>
    <row r="74" spans="1:11" ht="12.75" customHeight="1" x14ac:dyDescent="0.2">
      <c r="A74" s="888" t="s">
        <v>26</v>
      </c>
      <c r="B74" s="39">
        <v>1690</v>
      </c>
      <c r="C74" s="2091">
        <v>0</v>
      </c>
      <c r="D74" s="426"/>
      <c r="E74" s="426"/>
      <c r="F74" s="426"/>
      <c r="G74" s="426"/>
      <c r="H74" s="426"/>
      <c r="I74" s="426"/>
      <c r="J74" s="426"/>
      <c r="K74" s="426"/>
    </row>
    <row r="75" spans="1:11" ht="12.75" customHeight="1" thickBot="1" x14ac:dyDescent="0.25">
      <c r="A75" s="455" t="s">
        <v>628</v>
      </c>
      <c r="B75" s="448"/>
      <c r="C75" s="475">
        <f>SUM(C69:C74)</f>
        <v>62724</v>
      </c>
      <c r="D75" s="426"/>
      <c r="E75" s="426"/>
      <c r="F75" s="426"/>
      <c r="G75" s="426"/>
      <c r="H75" s="426"/>
      <c r="I75" s="426"/>
      <c r="J75" s="426"/>
      <c r="K75" s="426"/>
    </row>
    <row r="76" spans="1:11" ht="18" customHeight="1" thickTop="1" x14ac:dyDescent="0.2">
      <c r="A76" s="715" t="s">
        <v>1027</v>
      </c>
      <c r="B76" s="1783">
        <v>1700</v>
      </c>
      <c r="C76" s="476"/>
      <c r="D76" s="426"/>
      <c r="E76" s="426"/>
      <c r="F76" s="426"/>
      <c r="G76" s="426"/>
      <c r="H76" s="426"/>
      <c r="I76" s="426"/>
      <c r="J76" s="426"/>
      <c r="K76" s="426"/>
    </row>
    <row r="77" spans="1:11" ht="12.75" customHeight="1" x14ac:dyDescent="0.2">
      <c r="A77" s="888" t="s">
        <v>629</v>
      </c>
      <c r="B77" s="39">
        <v>1711</v>
      </c>
      <c r="C77" s="479">
        <v>194202</v>
      </c>
      <c r="D77" s="2076">
        <v>0</v>
      </c>
      <c r="E77" s="426"/>
      <c r="F77" s="426"/>
      <c r="G77" s="426"/>
      <c r="H77" s="426"/>
      <c r="I77" s="426"/>
      <c r="J77" s="426"/>
      <c r="K77" s="426"/>
    </row>
    <row r="78" spans="1:11" ht="12.75" customHeight="1" x14ac:dyDescent="0.2">
      <c r="A78" s="888" t="s">
        <v>79</v>
      </c>
      <c r="B78" s="39">
        <v>1719</v>
      </c>
      <c r="C78" s="2091">
        <v>23502</v>
      </c>
      <c r="D78" s="2076">
        <v>0</v>
      </c>
      <c r="E78" s="426"/>
      <c r="F78" s="426"/>
      <c r="G78" s="426"/>
      <c r="H78" s="426"/>
      <c r="I78" s="426"/>
      <c r="J78" s="426"/>
      <c r="K78" s="426"/>
    </row>
    <row r="79" spans="1:11" ht="12.75" customHeight="1" x14ac:dyDescent="0.2">
      <c r="A79" s="888" t="s">
        <v>630</v>
      </c>
      <c r="B79" s="39">
        <v>1720</v>
      </c>
      <c r="C79" s="2091">
        <v>10478</v>
      </c>
      <c r="D79" s="2076">
        <v>0</v>
      </c>
      <c r="E79" s="426"/>
      <c r="F79" s="426"/>
      <c r="G79" s="426"/>
      <c r="H79" s="426"/>
      <c r="I79" s="426"/>
      <c r="J79" s="426"/>
      <c r="K79" s="426"/>
    </row>
    <row r="80" spans="1:11" ht="12.75" customHeight="1" x14ac:dyDescent="0.2">
      <c r="A80" s="888" t="s">
        <v>631</v>
      </c>
      <c r="B80" s="39">
        <v>1730</v>
      </c>
      <c r="C80" s="2091">
        <v>1454360</v>
      </c>
      <c r="D80" s="2076">
        <v>0</v>
      </c>
      <c r="E80" s="426"/>
      <c r="F80" s="426"/>
      <c r="G80" s="426"/>
      <c r="H80" s="426"/>
      <c r="I80" s="426"/>
      <c r="J80" s="426"/>
      <c r="K80" s="426"/>
    </row>
    <row r="81" spans="1:11" ht="12.75" customHeight="1" x14ac:dyDescent="0.2">
      <c r="A81" s="888" t="s">
        <v>27</v>
      </c>
      <c r="B81" s="39">
        <v>1790</v>
      </c>
      <c r="C81" s="2091">
        <v>158508</v>
      </c>
      <c r="D81" s="2076">
        <v>0</v>
      </c>
      <c r="E81" s="426"/>
      <c r="F81" s="426"/>
      <c r="G81" s="426"/>
      <c r="H81" s="426"/>
      <c r="I81" s="426"/>
      <c r="J81" s="426"/>
      <c r="K81" s="426"/>
    </row>
    <row r="82" spans="1:11" ht="12.75" customHeight="1" thickBot="1" x14ac:dyDescent="0.25">
      <c r="A82" s="455" t="s">
        <v>275</v>
      </c>
      <c r="B82" s="448"/>
      <c r="C82" s="474">
        <f>SUM(C77:C81)</f>
        <v>1841050</v>
      </c>
      <c r="D82" s="475">
        <f>SUM(D77:D81)</f>
        <v>0</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632</v>
      </c>
      <c r="B84" s="39">
        <v>1811</v>
      </c>
      <c r="C84" s="2076">
        <v>0</v>
      </c>
      <c r="D84" s="426"/>
      <c r="E84" s="426"/>
      <c r="F84" s="426"/>
      <c r="G84" s="426"/>
      <c r="H84" s="426"/>
      <c r="I84" s="426"/>
      <c r="J84" s="426"/>
      <c r="K84" s="426"/>
    </row>
    <row r="85" spans="1:11" ht="12.75" customHeight="1" x14ac:dyDescent="0.2">
      <c r="A85" s="888" t="s">
        <v>633</v>
      </c>
      <c r="B85" s="39">
        <v>1812</v>
      </c>
      <c r="C85" s="2091">
        <v>0</v>
      </c>
      <c r="D85" s="426"/>
      <c r="E85" s="426"/>
      <c r="F85" s="426"/>
      <c r="G85" s="426"/>
      <c r="H85" s="426"/>
      <c r="I85" s="426"/>
      <c r="J85" s="426"/>
      <c r="K85" s="426"/>
    </row>
    <row r="86" spans="1:11" ht="12.75" customHeight="1" x14ac:dyDescent="0.2">
      <c r="A86" s="888" t="s">
        <v>1158</v>
      </c>
      <c r="B86" s="39">
        <v>1813</v>
      </c>
      <c r="C86" s="2091">
        <v>0</v>
      </c>
      <c r="D86" s="426"/>
      <c r="E86" s="426"/>
      <c r="F86" s="426"/>
      <c r="G86" s="426"/>
      <c r="H86" s="426"/>
      <c r="I86" s="426"/>
      <c r="J86" s="426"/>
      <c r="K86" s="426"/>
    </row>
    <row r="87" spans="1:11" ht="12.75" customHeight="1" x14ac:dyDescent="0.2">
      <c r="A87" s="888" t="s">
        <v>80</v>
      </c>
      <c r="B87" s="39">
        <v>1819</v>
      </c>
      <c r="C87" s="2091">
        <v>0</v>
      </c>
      <c r="D87" s="426"/>
      <c r="E87" s="426"/>
      <c r="F87" s="426"/>
      <c r="G87" s="426"/>
      <c r="H87" s="426"/>
      <c r="I87" s="426"/>
      <c r="J87" s="426"/>
      <c r="K87" s="426"/>
    </row>
    <row r="88" spans="1:11" ht="12.75" customHeight="1" x14ac:dyDescent="0.2">
      <c r="A88" s="888" t="s">
        <v>634</v>
      </c>
      <c r="B88" s="39">
        <v>1821</v>
      </c>
      <c r="C88" s="2091">
        <v>0</v>
      </c>
      <c r="D88" s="426"/>
      <c r="E88" s="426"/>
      <c r="F88" s="426"/>
      <c r="G88" s="426"/>
      <c r="H88" s="426"/>
      <c r="I88" s="426"/>
      <c r="J88" s="426"/>
      <c r="K88" s="426"/>
    </row>
    <row r="89" spans="1:11" ht="12.75" customHeight="1" x14ac:dyDescent="0.2">
      <c r="A89" s="888" t="s">
        <v>810</v>
      </c>
      <c r="B89" s="39">
        <v>1822</v>
      </c>
      <c r="C89" s="2091">
        <v>0</v>
      </c>
      <c r="D89" s="426"/>
      <c r="E89" s="426"/>
      <c r="F89" s="426"/>
      <c r="G89" s="426"/>
      <c r="H89" s="426"/>
      <c r="I89" s="426"/>
      <c r="J89" s="426"/>
      <c r="K89" s="426"/>
    </row>
    <row r="90" spans="1:11" ht="12.75" customHeight="1" x14ac:dyDescent="0.2">
      <c r="A90" s="888" t="s">
        <v>145</v>
      </c>
      <c r="B90" s="39">
        <v>1823</v>
      </c>
      <c r="C90" s="2091">
        <v>0</v>
      </c>
      <c r="D90" s="426"/>
      <c r="E90" s="426"/>
      <c r="F90" s="426"/>
      <c r="G90" s="426"/>
      <c r="H90" s="426"/>
      <c r="I90" s="426"/>
      <c r="J90" s="426"/>
      <c r="K90" s="426"/>
    </row>
    <row r="91" spans="1:11" ht="12.75" customHeight="1" x14ac:dyDescent="0.2">
      <c r="A91" s="888" t="s">
        <v>28</v>
      </c>
      <c r="B91" s="39">
        <v>1829</v>
      </c>
      <c r="C91" s="2091">
        <v>0</v>
      </c>
      <c r="D91" s="426"/>
      <c r="E91" s="426"/>
      <c r="F91" s="426"/>
      <c r="G91" s="426"/>
      <c r="H91" s="426"/>
      <c r="I91" s="426"/>
      <c r="J91" s="426"/>
      <c r="K91" s="426"/>
    </row>
    <row r="92" spans="1:11" ht="12.75" customHeight="1" x14ac:dyDescent="0.2">
      <c r="A92" s="888" t="s">
        <v>861</v>
      </c>
      <c r="B92" s="39">
        <v>1890</v>
      </c>
      <c r="C92" s="2091">
        <v>0</v>
      </c>
      <c r="D92" s="426"/>
      <c r="E92" s="426"/>
      <c r="F92" s="426"/>
      <c r="G92" s="426"/>
      <c r="H92" s="426"/>
      <c r="I92" s="426"/>
      <c r="J92" s="426"/>
      <c r="K92" s="426"/>
    </row>
    <row r="93" spans="1:11" ht="12.75" customHeight="1" thickBot="1" x14ac:dyDescent="0.25">
      <c r="A93" s="455" t="s">
        <v>277</v>
      </c>
      <c r="B93" s="448"/>
      <c r="C93" s="475">
        <f>SUM(C84:C92)</f>
        <v>0</v>
      </c>
      <c r="D93" s="426"/>
      <c r="E93" s="426"/>
      <c r="F93" s="426"/>
      <c r="G93" s="426"/>
      <c r="H93" s="426"/>
      <c r="I93" s="426"/>
      <c r="J93" s="426"/>
      <c r="K93" s="426"/>
    </row>
    <row r="94" spans="1:11" ht="18" customHeight="1" thickTop="1" x14ac:dyDescent="0.2">
      <c r="A94" s="715" t="s">
        <v>1331</v>
      </c>
      <c r="B94" s="1783">
        <v>1900</v>
      </c>
      <c r="C94" s="476"/>
      <c r="D94" s="424"/>
      <c r="E94" s="426"/>
      <c r="F94" s="426"/>
      <c r="G94" s="426"/>
      <c r="H94" s="426"/>
      <c r="I94" s="426"/>
      <c r="J94" s="426"/>
      <c r="K94" s="426"/>
    </row>
    <row r="95" spans="1:11" ht="12.75" customHeight="1" x14ac:dyDescent="0.2">
      <c r="A95" s="888" t="s">
        <v>1231</v>
      </c>
      <c r="B95" s="39">
        <v>1910</v>
      </c>
      <c r="C95" s="2076">
        <v>101374</v>
      </c>
      <c r="D95" s="2091">
        <v>25198</v>
      </c>
      <c r="E95" s="424"/>
      <c r="F95" s="424"/>
      <c r="G95" s="424"/>
      <c r="H95" s="424"/>
      <c r="I95" s="424"/>
      <c r="J95" s="424"/>
      <c r="K95" s="424"/>
    </row>
    <row r="96" spans="1:11" ht="12.75" customHeight="1" x14ac:dyDescent="0.2">
      <c r="A96" s="888" t="s">
        <v>450</v>
      </c>
      <c r="B96" s="39">
        <v>1920</v>
      </c>
      <c r="C96" s="2091">
        <v>44558</v>
      </c>
      <c r="D96" s="2091">
        <v>0</v>
      </c>
      <c r="E96" s="2102">
        <v>0</v>
      </c>
      <c r="F96" s="428">
        <v>0</v>
      </c>
      <c r="G96" s="428">
        <v>0</v>
      </c>
      <c r="H96" s="428">
        <v>0</v>
      </c>
      <c r="I96" s="428">
        <v>0</v>
      </c>
      <c r="J96" s="428">
        <v>0</v>
      </c>
      <c r="K96" s="428">
        <v>0</v>
      </c>
    </row>
    <row r="97" spans="1:12" ht="12.75" customHeight="1" x14ac:dyDescent="0.2">
      <c r="A97" s="731" t="s">
        <v>278</v>
      </c>
      <c r="B97" s="498">
        <v>1930</v>
      </c>
      <c r="C97" s="2089">
        <v>17710</v>
      </c>
      <c r="D97" s="2078">
        <v>0</v>
      </c>
      <c r="E97" s="2084">
        <v>0</v>
      </c>
      <c r="F97" s="2078">
        <v>0</v>
      </c>
      <c r="G97" s="2078">
        <v>0</v>
      </c>
      <c r="H97" s="2078">
        <v>0</v>
      </c>
      <c r="I97" s="2078">
        <v>0</v>
      </c>
      <c r="J97" s="2078">
        <v>0</v>
      </c>
      <c r="K97" s="2078">
        <v>0</v>
      </c>
    </row>
    <row r="98" spans="1:12" ht="12.75" customHeight="1" x14ac:dyDescent="0.2">
      <c r="A98" s="888" t="s">
        <v>206</v>
      </c>
      <c r="B98" s="39">
        <v>1940</v>
      </c>
      <c r="C98" s="2089">
        <v>0</v>
      </c>
      <c r="D98" s="2076">
        <v>0</v>
      </c>
      <c r="E98" s="480"/>
      <c r="F98" s="2076">
        <v>0</v>
      </c>
      <c r="G98" s="480"/>
      <c r="H98" s="480"/>
      <c r="I98" s="679"/>
      <c r="J98" s="480"/>
      <c r="K98" s="480"/>
    </row>
    <row r="99" spans="1:12" ht="12.75" customHeight="1" x14ac:dyDescent="0.2">
      <c r="A99" s="888" t="s">
        <v>962</v>
      </c>
      <c r="B99" s="39">
        <v>1950</v>
      </c>
      <c r="C99" s="2089">
        <v>101538</v>
      </c>
      <c r="D99" s="2076">
        <v>197726</v>
      </c>
      <c r="E99" s="2076">
        <v>0</v>
      </c>
      <c r="F99" s="2076">
        <v>0</v>
      </c>
      <c r="G99" s="2076">
        <v>0</v>
      </c>
      <c r="H99" s="2076">
        <v>0</v>
      </c>
      <c r="I99" s="426"/>
      <c r="J99" s="2078">
        <v>0</v>
      </c>
      <c r="K99" s="2076">
        <v>0</v>
      </c>
    </row>
    <row r="100" spans="1:12" ht="12.75" customHeight="1" x14ac:dyDescent="0.2">
      <c r="A100" s="888" t="s">
        <v>279</v>
      </c>
      <c r="B100" s="39">
        <v>1960</v>
      </c>
      <c r="C100" s="2089">
        <v>17830</v>
      </c>
      <c r="D100" s="2089">
        <v>0</v>
      </c>
      <c r="E100" s="2089">
        <v>0</v>
      </c>
      <c r="F100" s="2089">
        <v>0</v>
      </c>
      <c r="G100" s="2089">
        <v>0</v>
      </c>
      <c r="H100" s="2089">
        <v>0</v>
      </c>
      <c r="I100" s="2078">
        <v>0</v>
      </c>
      <c r="J100" s="2089">
        <v>0</v>
      </c>
      <c r="K100" s="2078">
        <v>0</v>
      </c>
    </row>
    <row r="101" spans="1:12" ht="12.75" customHeight="1" x14ac:dyDescent="0.2">
      <c r="A101" s="888" t="s">
        <v>280</v>
      </c>
      <c r="B101" s="39">
        <v>1970</v>
      </c>
      <c r="C101" s="2089">
        <v>94859</v>
      </c>
      <c r="D101" s="494"/>
      <c r="E101" s="501"/>
      <c r="F101" s="494"/>
      <c r="G101" s="472"/>
      <c r="H101" s="494"/>
      <c r="I101" s="426"/>
      <c r="J101" s="472"/>
      <c r="K101" s="472"/>
    </row>
    <row r="102" spans="1:12" ht="12.75" customHeight="1" x14ac:dyDescent="0.2">
      <c r="A102" s="888" t="s">
        <v>281</v>
      </c>
      <c r="B102" s="39">
        <v>1980</v>
      </c>
      <c r="C102" s="2089">
        <v>0</v>
      </c>
      <c r="D102" s="2089">
        <v>0</v>
      </c>
      <c r="E102" s="2089">
        <v>0</v>
      </c>
      <c r="F102" s="2089">
        <v>0</v>
      </c>
      <c r="G102" s="2089">
        <v>0</v>
      </c>
      <c r="H102" s="2089">
        <v>0</v>
      </c>
      <c r="I102" s="2078">
        <v>0</v>
      </c>
      <c r="J102" s="2089">
        <v>0</v>
      </c>
      <c r="K102" s="2078">
        <v>0</v>
      </c>
    </row>
    <row r="103" spans="1:12" ht="12.75" customHeight="1" x14ac:dyDescent="0.2">
      <c r="A103" s="888" t="s">
        <v>401</v>
      </c>
      <c r="B103" s="39">
        <v>1983</v>
      </c>
      <c r="C103" s="426"/>
      <c r="D103" s="426"/>
      <c r="E103" s="1191">
        <v>0</v>
      </c>
      <c r="F103" s="426"/>
      <c r="G103" s="426"/>
      <c r="H103" s="2089">
        <v>0</v>
      </c>
      <c r="I103" s="426"/>
      <c r="J103" s="679"/>
      <c r="K103" s="679"/>
    </row>
    <row r="104" spans="1:12" ht="12.75" customHeight="1" x14ac:dyDescent="0.2">
      <c r="A104" s="888" t="s">
        <v>973</v>
      </c>
      <c r="B104" s="39">
        <v>1991</v>
      </c>
      <c r="C104" s="2089">
        <v>0</v>
      </c>
      <c r="D104" s="2076">
        <v>0</v>
      </c>
      <c r="E104" s="413">
        <v>0</v>
      </c>
      <c r="F104" s="2078">
        <v>0</v>
      </c>
      <c r="G104" s="2078">
        <v>0</v>
      </c>
      <c r="H104" s="2076">
        <v>0</v>
      </c>
      <c r="I104" s="426"/>
      <c r="J104" s="426"/>
      <c r="K104" s="426"/>
    </row>
    <row r="105" spans="1:12" ht="12.75" customHeight="1" x14ac:dyDescent="0.2">
      <c r="A105" s="888" t="s">
        <v>963</v>
      </c>
      <c r="B105" s="39">
        <v>1992</v>
      </c>
      <c r="C105" s="2076">
        <v>0</v>
      </c>
      <c r="D105" s="481"/>
      <c r="E105" s="426"/>
      <c r="F105" s="426"/>
      <c r="G105" s="426"/>
      <c r="H105" s="679"/>
      <c r="I105" s="426"/>
      <c r="J105" s="426"/>
      <c r="K105" s="426"/>
    </row>
    <row r="106" spans="1:12" ht="12.75" customHeight="1" x14ac:dyDescent="0.2">
      <c r="A106" s="888" t="s">
        <v>1746</v>
      </c>
      <c r="B106" s="39">
        <v>1993</v>
      </c>
      <c r="C106" s="2076">
        <v>45721</v>
      </c>
      <c r="D106" s="2089">
        <v>0</v>
      </c>
      <c r="E106" s="2078">
        <v>0</v>
      </c>
      <c r="F106" s="2078">
        <v>0</v>
      </c>
      <c r="G106" s="2078">
        <v>0</v>
      </c>
      <c r="H106" s="2078">
        <v>0</v>
      </c>
      <c r="I106" s="424"/>
      <c r="J106" s="2078">
        <v>0</v>
      </c>
      <c r="K106" s="2078">
        <v>0</v>
      </c>
    </row>
    <row r="107" spans="1:12" ht="12.75" customHeight="1" x14ac:dyDescent="0.2">
      <c r="A107" s="888" t="s">
        <v>81</v>
      </c>
      <c r="B107" s="39">
        <v>1999</v>
      </c>
      <c r="C107" s="2091">
        <v>3328036</v>
      </c>
      <c r="D107" s="2076">
        <v>2560</v>
      </c>
      <c r="E107" s="2076">
        <v>0</v>
      </c>
      <c r="F107" s="2076">
        <v>0</v>
      </c>
      <c r="G107" s="2076">
        <v>0</v>
      </c>
      <c r="H107" s="2076">
        <v>0</v>
      </c>
      <c r="I107" s="2076">
        <v>0</v>
      </c>
      <c r="J107" s="2078">
        <v>0</v>
      </c>
      <c r="K107" s="2076">
        <v>0</v>
      </c>
    </row>
    <row r="108" spans="1:12" ht="12.75" customHeight="1" thickBot="1" x14ac:dyDescent="0.25">
      <c r="A108" s="455" t="s">
        <v>566</v>
      </c>
      <c r="B108" s="718"/>
      <c r="C108" s="474">
        <f>SUM(C95:C107)</f>
        <v>3751626</v>
      </c>
      <c r="D108" s="474">
        <f t="shared" ref="D108:K108" si="3">SUM(D95:D107)</f>
        <v>225484</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99391677</v>
      </c>
      <c r="D109" s="482">
        <f t="shared" si="4"/>
        <v>17683514</v>
      </c>
      <c r="E109" s="482">
        <f t="shared" si="4"/>
        <v>1704912</v>
      </c>
      <c r="F109" s="482">
        <f t="shared" si="4"/>
        <v>728326</v>
      </c>
      <c r="G109" s="482">
        <f t="shared" si="4"/>
        <v>4109473</v>
      </c>
      <c r="H109" s="482">
        <f t="shared" si="4"/>
        <v>6183</v>
      </c>
      <c r="I109" s="482">
        <f t="shared" si="4"/>
        <v>37785</v>
      </c>
      <c r="J109" s="482">
        <f t="shared" si="4"/>
        <v>1123149</v>
      </c>
      <c r="K109" s="434">
        <f t="shared" si="4"/>
        <v>1043631</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1">
        <v>0</v>
      </c>
      <c r="D112" s="2076">
        <v>0</v>
      </c>
      <c r="E112" s="481"/>
      <c r="F112" s="2076">
        <v>0</v>
      </c>
      <c r="G112" s="2076">
        <v>0</v>
      </c>
      <c r="H112" s="481"/>
      <c r="I112" s="426"/>
      <c r="J112" s="426"/>
      <c r="K112" s="426"/>
      <c r="L112" s="171"/>
    </row>
    <row r="113" spans="1:11" ht="12.75" customHeight="1" x14ac:dyDescent="0.2">
      <c r="A113" s="888" t="s">
        <v>29</v>
      </c>
      <c r="B113" s="39">
        <v>2300</v>
      </c>
      <c r="C113" s="2091">
        <v>0</v>
      </c>
      <c r="D113" s="2076">
        <v>0</v>
      </c>
      <c r="E113" s="481"/>
      <c r="F113" s="2076">
        <v>0</v>
      </c>
      <c r="G113" s="2076">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6" t="s">
        <v>1863</v>
      </c>
      <c r="B116" s="1785"/>
      <c r="C116" s="484"/>
      <c r="D116" s="424"/>
      <c r="E116" s="481"/>
      <c r="F116" s="424"/>
      <c r="G116" s="424"/>
      <c r="H116" s="481"/>
      <c r="I116" s="426"/>
      <c r="J116" s="424"/>
      <c r="K116" s="424"/>
    </row>
    <row r="117" spans="1:11" ht="12.75" customHeight="1" x14ac:dyDescent="0.2">
      <c r="A117" s="468" t="s">
        <v>1699</v>
      </c>
      <c r="B117" s="261">
        <v>3001</v>
      </c>
      <c r="C117" s="479">
        <v>3634864</v>
      </c>
      <c r="D117" s="413">
        <v>0</v>
      </c>
      <c r="E117" s="2076">
        <v>0</v>
      </c>
      <c r="F117" s="413">
        <v>0</v>
      </c>
      <c r="G117" s="413">
        <v>0</v>
      </c>
      <c r="H117" s="2076">
        <v>0</v>
      </c>
      <c r="I117" s="426"/>
      <c r="J117" s="2078">
        <v>0</v>
      </c>
      <c r="K117" s="2076">
        <v>0</v>
      </c>
    </row>
    <row r="118" spans="1:11" ht="12.75" customHeight="1" x14ac:dyDescent="0.2">
      <c r="A118" s="468" t="s">
        <v>1700</v>
      </c>
      <c r="B118" s="261">
        <v>3002</v>
      </c>
      <c r="C118" s="2091">
        <v>0</v>
      </c>
      <c r="D118" s="2076">
        <v>0</v>
      </c>
      <c r="E118" s="2076">
        <v>0</v>
      </c>
      <c r="F118" s="2076">
        <v>0</v>
      </c>
      <c r="G118" s="2076">
        <v>0</v>
      </c>
      <c r="H118" s="2076">
        <v>0</v>
      </c>
      <c r="I118" s="426"/>
      <c r="J118" s="2078">
        <v>0</v>
      </c>
      <c r="K118" s="2076">
        <v>0</v>
      </c>
    </row>
    <row r="119" spans="1:11" ht="12.75" customHeight="1" x14ac:dyDescent="0.2">
      <c r="A119" s="468" t="s">
        <v>1701</v>
      </c>
      <c r="B119" s="261">
        <v>3005</v>
      </c>
      <c r="C119" s="2091">
        <v>0</v>
      </c>
      <c r="D119" s="2076">
        <v>0</v>
      </c>
      <c r="E119" s="2076">
        <v>0</v>
      </c>
      <c r="F119" s="2076">
        <v>0</v>
      </c>
      <c r="G119" s="2076">
        <v>0</v>
      </c>
      <c r="H119" s="2076">
        <v>0</v>
      </c>
      <c r="I119" s="426"/>
      <c r="J119" s="2078">
        <v>0</v>
      </c>
      <c r="K119" s="2076">
        <v>0</v>
      </c>
    </row>
    <row r="120" spans="1:11" ht="22.5" x14ac:dyDescent="0.2">
      <c r="A120" s="717" t="s">
        <v>1702</v>
      </c>
      <c r="B120" s="158">
        <v>3099</v>
      </c>
      <c r="C120" s="2091">
        <v>0</v>
      </c>
      <c r="D120" s="2076">
        <v>0</v>
      </c>
      <c r="E120" s="2076">
        <v>0</v>
      </c>
      <c r="F120" s="2076">
        <v>0</v>
      </c>
      <c r="G120" s="2076">
        <v>0</v>
      </c>
      <c r="H120" s="2076">
        <v>0</v>
      </c>
      <c r="I120" s="426"/>
      <c r="J120" s="2078">
        <v>0</v>
      </c>
      <c r="K120" s="2076">
        <v>0</v>
      </c>
    </row>
    <row r="121" spans="1:11" ht="12.6" customHeight="1" thickBot="1" x14ac:dyDescent="0.25">
      <c r="A121" s="455" t="s">
        <v>567</v>
      </c>
      <c r="B121" s="801"/>
      <c r="C121" s="474">
        <f t="shared" ref="C121:H121" si="5">SUM(C117:C120)</f>
        <v>3634864</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1862</v>
      </c>
      <c r="B122" s="1784"/>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380188</v>
      </c>
      <c r="D124" s="481"/>
      <c r="E124" s="426"/>
      <c r="F124" s="2104">
        <v>0</v>
      </c>
      <c r="G124" s="426"/>
      <c r="H124" s="426"/>
      <c r="I124" s="426"/>
      <c r="J124" s="426"/>
      <c r="K124" s="426"/>
    </row>
    <row r="125" spans="1:11" ht="12.75" customHeight="1" x14ac:dyDescent="0.2">
      <c r="A125" s="888" t="s">
        <v>1773</v>
      </c>
      <c r="B125" s="261">
        <v>3105</v>
      </c>
      <c r="C125" s="2076">
        <v>632536</v>
      </c>
      <c r="D125" s="481"/>
      <c r="E125" s="426"/>
      <c r="F125" s="2076">
        <v>0</v>
      </c>
      <c r="G125" s="426"/>
      <c r="H125" s="426"/>
      <c r="I125" s="426"/>
      <c r="J125" s="426"/>
      <c r="K125" s="426"/>
    </row>
    <row r="126" spans="1:11" ht="12.75" customHeight="1" x14ac:dyDescent="0.2">
      <c r="A126" s="888" t="s">
        <v>1013</v>
      </c>
      <c r="B126" s="261">
        <v>3110</v>
      </c>
      <c r="C126" s="2091">
        <v>739745</v>
      </c>
      <c r="D126" s="2076">
        <v>0</v>
      </c>
      <c r="E126" s="426"/>
      <c r="F126" s="2076">
        <v>0</v>
      </c>
      <c r="G126" s="426"/>
      <c r="H126" s="426"/>
      <c r="I126" s="426"/>
      <c r="J126" s="426"/>
      <c r="K126" s="426"/>
    </row>
    <row r="127" spans="1:11" ht="12.75" customHeight="1" x14ac:dyDescent="0.2">
      <c r="A127" s="888" t="s">
        <v>111</v>
      </c>
      <c r="B127" s="261">
        <v>3120</v>
      </c>
      <c r="C127" s="2076">
        <v>170473</v>
      </c>
      <c r="D127" s="481"/>
      <c r="E127" s="426"/>
      <c r="F127" s="2076">
        <v>0</v>
      </c>
      <c r="G127" s="426"/>
      <c r="H127" s="426"/>
      <c r="I127" s="426"/>
      <c r="J127" s="426"/>
      <c r="K127" s="426"/>
    </row>
    <row r="128" spans="1:11" ht="12.75" customHeight="1" x14ac:dyDescent="0.2">
      <c r="A128" s="888" t="s">
        <v>1774</v>
      </c>
      <c r="B128" s="261">
        <v>3130</v>
      </c>
      <c r="C128" s="2076">
        <v>0</v>
      </c>
      <c r="D128" s="481"/>
      <c r="E128" s="426"/>
      <c r="F128" s="2076">
        <v>0</v>
      </c>
      <c r="G128" s="426"/>
      <c r="H128" s="426"/>
      <c r="I128" s="426"/>
      <c r="J128" s="426"/>
      <c r="K128" s="426"/>
    </row>
    <row r="129" spans="1:11" ht="12.75" customHeight="1" x14ac:dyDescent="0.2">
      <c r="A129" s="888" t="s">
        <v>143</v>
      </c>
      <c r="B129" s="261">
        <v>3145</v>
      </c>
      <c r="C129" s="2076">
        <v>0</v>
      </c>
      <c r="D129" s="481"/>
      <c r="E129" s="426"/>
      <c r="F129" s="2076">
        <v>0</v>
      </c>
      <c r="G129" s="426"/>
      <c r="H129" s="426"/>
      <c r="I129" s="426"/>
      <c r="J129" s="426"/>
      <c r="K129" s="426"/>
    </row>
    <row r="130" spans="1:11" ht="12.75" customHeight="1" x14ac:dyDescent="0.2">
      <c r="A130" s="888" t="s">
        <v>69</v>
      </c>
      <c r="B130" s="261">
        <v>3199</v>
      </c>
      <c r="C130" s="2091">
        <v>0</v>
      </c>
      <c r="D130" s="2078">
        <v>0</v>
      </c>
      <c r="E130" s="426"/>
      <c r="F130" s="2076">
        <v>0</v>
      </c>
      <c r="G130" s="426"/>
      <c r="H130" s="426"/>
      <c r="I130" s="426"/>
      <c r="J130" s="426"/>
      <c r="K130" s="426"/>
    </row>
    <row r="131" spans="1:11" ht="12.75" customHeight="1" thickBot="1" x14ac:dyDescent="0.25">
      <c r="A131" s="455" t="s">
        <v>1198</v>
      </c>
      <c r="B131" s="453"/>
      <c r="C131" s="474">
        <f>SUM(C124:C130)</f>
        <v>1922942</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1">
        <v>0</v>
      </c>
      <c r="D133" s="2076">
        <v>0</v>
      </c>
      <c r="E133" s="481"/>
      <c r="F133" s="426"/>
      <c r="G133" s="2076">
        <v>0</v>
      </c>
      <c r="H133" s="426"/>
      <c r="I133" s="426"/>
      <c r="J133" s="426"/>
      <c r="K133" s="426"/>
    </row>
    <row r="134" spans="1:11" ht="12.75" customHeight="1" x14ac:dyDescent="0.2">
      <c r="A134" s="888" t="s">
        <v>755</v>
      </c>
      <c r="B134" s="261">
        <v>3220</v>
      </c>
      <c r="C134" s="2091">
        <v>168448</v>
      </c>
      <c r="D134" s="2076">
        <v>0</v>
      </c>
      <c r="E134" s="481"/>
      <c r="F134" s="426"/>
      <c r="G134" s="2078">
        <v>0</v>
      </c>
      <c r="H134" s="426"/>
      <c r="I134" s="426"/>
      <c r="J134" s="426"/>
      <c r="K134" s="426"/>
    </row>
    <row r="135" spans="1:11" ht="12.75" customHeight="1" x14ac:dyDescent="0.2">
      <c r="A135" s="888" t="s">
        <v>283</v>
      </c>
      <c r="B135" s="261">
        <v>3225</v>
      </c>
      <c r="C135" s="2091">
        <v>0</v>
      </c>
      <c r="D135" s="2076">
        <v>0</v>
      </c>
      <c r="E135" s="481"/>
      <c r="F135" s="426"/>
      <c r="G135" s="2078">
        <v>0</v>
      </c>
      <c r="H135" s="426"/>
      <c r="I135" s="426"/>
      <c r="J135" s="426"/>
      <c r="K135" s="426"/>
    </row>
    <row r="136" spans="1:11" ht="12.75" customHeight="1" x14ac:dyDescent="0.2">
      <c r="A136" s="888" t="s">
        <v>685</v>
      </c>
      <c r="B136" s="261">
        <v>3235</v>
      </c>
      <c r="C136" s="2089">
        <v>0</v>
      </c>
      <c r="D136" s="2078">
        <v>0</v>
      </c>
      <c r="E136" s="481"/>
      <c r="F136" s="426"/>
      <c r="G136" s="2078">
        <v>0</v>
      </c>
      <c r="H136" s="426"/>
      <c r="I136" s="426"/>
      <c r="J136" s="426"/>
      <c r="K136" s="426"/>
    </row>
    <row r="137" spans="1:11" ht="12.75" customHeight="1" x14ac:dyDescent="0.2">
      <c r="A137" s="888" t="s">
        <v>686</v>
      </c>
      <c r="B137" s="261">
        <v>3240</v>
      </c>
      <c r="C137" s="2089">
        <v>0</v>
      </c>
      <c r="D137" s="2078">
        <v>0</v>
      </c>
      <c r="E137" s="481"/>
      <c r="F137" s="426"/>
      <c r="G137" s="2078">
        <v>0</v>
      </c>
      <c r="H137" s="426"/>
      <c r="I137" s="426"/>
      <c r="J137" s="426"/>
      <c r="K137" s="426"/>
    </row>
    <row r="138" spans="1:11" ht="12.75" customHeight="1" x14ac:dyDescent="0.2">
      <c r="A138" s="888" t="s">
        <v>687</v>
      </c>
      <c r="B138" s="261">
        <v>3270</v>
      </c>
      <c r="C138" s="2089">
        <v>0</v>
      </c>
      <c r="D138" s="2078">
        <v>0</v>
      </c>
      <c r="E138" s="481"/>
      <c r="F138" s="426"/>
      <c r="G138" s="2078">
        <v>0</v>
      </c>
      <c r="H138" s="426"/>
      <c r="I138" s="426"/>
      <c r="J138" s="426"/>
      <c r="K138" s="426"/>
    </row>
    <row r="139" spans="1:11" ht="12.75" customHeight="1" x14ac:dyDescent="0.2">
      <c r="A139" s="888" t="s">
        <v>70</v>
      </c>
      <c r="B139" s="261">
        <v>3299</v>
      </c>
      <c r="C139" s="2091">
        <v>0</v>
      </c>
      <c r="D139" s="2076">
        <v>0</v>
      </c>
      <c r="E139" s="481"/>
      <c r="F139" s="495"/>
      <c r="G139" s="2078">
        <v>0</v>
      </c>
      <c r="H139" s="426"/>
      <c r="I139" s="426"/>
      <c r="J139" s="426"/>
      <c r="K139" s="426"/>
    </row>
    <row r="140" spans="1:11" ht="12.75" customHeight="1" thickBot="1" x14ac:dyDescent="0.25">
      <c r="A140" s="455" t="s">
        <v>688</v>
      </c>
      <c r="B140" s="453"/>
      <c r="C140" s="474">
        <f>SUM(C133:C139)</f>
        <v>168448</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6">
        <v>4122</v>
      </c>
      <c r="D142" s="426"/>
      <c r="E142" s="481"/>
      <c r="F142" s="426"/>
      <c r="G142" s="2076">
        <v>0</v>
      </c>
      <c r="H142" s="426"/>
      <c r="I142" s="426"/>
      <c r="J142" s="426"/>
      <c r="K142" s="426"/>
    </row>
    <row r="143" spans="1:11" ht="12.75" customHeight="1" x14ac:dyDescent="0.2">
      <c r="A143" s="888" t="s">
        <v>403</v>
      </c>
      <c r="B143" s="261">
        <v>3310</v>
      </c>
      <c r="C143" s="2091">
        <v>0</v>
      </c>
      <c r="D143" s="426"/>
      <c r="E143" s="481"/>
      <c r="F143" s="426"/>
      <c r="G143" s="2076">
        <v>0</v>
      </c>
      <c r="H143" s="426"/>
      <c r="I143" s="426"/>
      <c r="J143" s="426"/>
      <c r="K143" s="426"/>
    </row>
    <row r="144" spans="1:11" s="10" customFormat="1" ht="13.5" thickBot="1" x14ac:dyDescent="0.25">
      <c r="A144" s="455" t="s">
        <v>455</v>
      </c>
      <c r="B144" s="453"/>
      <c r="C144" s="475">
        <f>SUM(C142:C143)</f>
        <v>4122</v>
      </c>
      <c r="D144" s="426"/>
      <c r="E144" s="483"/>
      <c r="F144" s="426"/>
      <c r="G144" s="1957">
        <f>SUM(G142:G143)</f>
        <v>0</v>
      </c>
      <c r="H144" s="426"/>
      <c r="I144" s="426"/>
      <c r="J144" s="426"/>
      <c r="K144" s="426"/>
    </row>
    <row r="145" spans="1:11" s="10" customFormat="1" ht="12.75" customHeight="1" thickTop="1" x14ac:dyDescent="0.2">
      <c r="A145" s="1960" t="s">
        <v>1223</v>
      </c>
      <c r="B145" s="1961">
        <v>3360</v>
      </c>
      <c r="C145" s="2095">
        <v>0</v>
      </c>
      <c r="D145" s="1773"/>
      <c r="E145" s="483"/>
      <c r="F145" s="426"/>
      <c r="G145" s="1962"/>
      <c r="H145" s="426"/>
      <c r="I145" s="426"/>
      <c r="J145" s="426"/>
      <c r="K145" s="426"/>
    </row>
    <row r="146" spans="1:11" ht="12.75" customHeight="1" thickBot="1" x14ac:dyDescent="0.25">
      <c r="A146" s="1958" t="s">
        <v>1074</v>
      </c>
      <c r="B146" s="1959">
        <v>3365</v>
      </c>
      <c r="C146" s="2105">
        <v>0</v>
      </c>
      <c r="D146" s="2100">
        <v>0</v>
      </c>
      <c r="E146" s="481"/>
      <c r="F146" s="426"/>
      <c r="G146" s="2100">
        <v>0</v>
      </c>
      <c r="H146" s="426"/>
      <c r="I146" s="426"/>
      <c r="J146" s="426"/>
      <c r="K146" s="426"/>
    </row>
    <row r="147" spans="1:11" ht="12.75" customHeight="1" thickTop="1" thickBot="1" x14ac:dyDescent="0.25">
      <c r="A147" s="897" t="s">
        <v>144</v>
      </c>
      <c r="B147" s="898">
        <v>3370</v>
      </c>
      <c r="C147" s="2105">
        <v>122031</v>
      </c>
      <c r="D147" s="2105">
        <v>0</v>
      </c>
      <c r="E147" s="483"/>
      <c r="F147" s="426"/>
      <c r="G147" s="426"/>
      <c r="H147" s="426"/>
      <c r="I147" s="426"/>
      <c r="J147" s="426"/>
      <c r="K147" s="426"/>
    </row>
    <row r="148" spans="1:11" ht="12.75" customHeight="1" thickTop="1" thickBot="1" x14ac:dyDescent="0.25">
      <c r="A148" s="897" t="s">
        <v>866</v>
      </c>
      <c r="B148" s="898">
        <v>3410</v>
      </c>
      <c r="C148" s="2106">
        <v>0</v>
      </c>
      <c r="D148" s="2096">
        <v>0</v>
      </c>
      <c r="E148" s="2092">
        <v>0</v>
      </c>
      <c r="F148" s="2079">
        <v>0</v>
      </c>
      <c r="G148" s="2079">
        <v>0</v>
      </c>
      <c r="H148" s="2079">
        <v>0</v>
      </c>
      <c r="I148" s="2079">
        <v>0</v>
      </c>
      <c r="J148" s="2079">
        <v>0</v>
      </c>
      <c r="K148" s="2079">
        <v>0</v>
      </c>
    </row>
    <row r="149" spans="1:11" ht="12.75" customHeight="1" thickTop="1" thickBot="1" x14ac:dyDescent="0.25">
      <c r="A149" s="897" t="s">
        <v>71</v>
      </c>
      <c r="B149" s="898">
        <v>3499</v>
      </c>
      <c r="C149" s="2106">
        <v>0</v>
      </c>
      <c r="D149" s="2096">
        <v>0</v>
      </c>
      <c r="E149" s="2100">
        <v>0</v>
      </c>
      <c r="F149" s="2100">
        <v>0</v>
      </c>
      <c r="G149" s="2100">
        <v>0</v>
      </c>
      <c r="H149" s="2100">
        <v>0</v>
      </c>
      <c r="I149" s="2100">
        <v>0</v>
      </c>
      <c r="J149" s="2100">
        <v>0</v>
      </c>
      <c r="K149" s="2100">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1">
        <v>0</v>
      </c>
      <c r="D151" s="2076">
        <v>0</v>
      </c>
      <c r="E151" s="481"/>
      <c r="F151" s="2076">
        <v>1911</v>
      </c>
      <c r="G151" s="2078">
        <v>0</v>
      </c>
      <c r="H151" s="426"/>
      <c r="I151" s="426"/>
      <c r="J151" s="426"/>
      <c r="K151" s="426"/>
    </row>
    <row r="152" spans="1:11" ht="12.75" customHeight="1" x14ac:dyDescent="0.2">
      <c r="A152" s="888" t="s">
        <v>1224</v>
      </c>
      <c r="B152" s="261">
        <v>3510</v>
      </c>
      <c r="C152" s="2091">
        <v>0</v>
      </c>
      <c r="D152" s="2076">
        <v>0</v>
      </c>
      <c r="E152" s="481"/>
      <c r="F152" s="2076">
        <v>1029094</v>
      </c>
      <c r="G152" s="2078">
        <v>0</v>
      </c>
      <c r="H152" s="426"/>
      <c r="I152" s="426"/>
      <c r="J152" s="426"/>
      <c r="K152" s="426"/>
    </row>
    <row r="153" spans="1:11" ht="12.75" customHeight="1" x14ac:dyDescent="0.2">
      <c r="A153" s="888" t="s">
        <v>72</v>
      </c>
      <c r="B153" s="261">
        <v>3599</v>
      </c>
      <c r="C153" s="2091">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1031005</v>
      </c>
      <c r="G154" s="474">
        <f>SUM(G151:G153)</f>
        <v>0</v>
      </c>
      <c r="H154" s="426"/>
      <c r="I154" s="426"/>
      <c r="J154" s="426"/>
      <c r="K154" s="426"/>
    </row>
    <row r="155" spans="1:11" ht="12.75" customHeight="1" thickTop="1" thickBot="1" x14ac:dyDescent="0.25">
      <c r="A155" s="897" t="s">
        <v>439</v>
      </c>
      <c r="B155" s="898">
        <v>3610</v>
      </c>
      <c r="C155" s="2096">
        <v>0</v>
      </c>
      <c r="D155" s="426"/>
      <c r="E155" s="483"/>
      <c r="F155" s="426"/>
      <c r="G155" s="426"/>
      <c r="H155" s="426"/>
      <c r="I155" s="426"/>
      <c r="J155" s="426"/>
      <c r="K155" s="426"/>
    </row>
    <row r="156" spans="1:11" ht="12.75" customHeight="1" thickTop="1" thickBot="1" x14ac:dyDescent="0.25">
      <c r="A156" s="897" t="s">
        <v>53</v>
      </c>
      <c r="B156" s="898">
        <v>3660</v>
      </c>
      <c r="C156" s="2105">
        <v>0</v>
      </c>
      <c r="D156" s="2077">
        <v>0</v>
      </c>
      <c r="E156" s="481"/>
      <c r="F156" s="2077">
        <v>0</v>
      </c>
      <c r="G156" s="2077">
        <v>0</v>
      </c>
      <c r="H156" s="426"/>
      <c r="I156" s="426"/>
      <c r="J156" s="426"/>
      <c r="K156" s="426"/>
    </row>
    <row r="157" spans="1:11" ht="12.75" customHeight="1" thickTop="1" thickBot="1" x14ac:dyDescent="0.25">
      <c r="A157" s="897" t="s">
        <v>1159</v>
      </c>
      <c r="B157" s="898">
        <v>3695</v>
      </c>
      <c r="C157" s="2096">
        <v>0</v>
      </c>
      <c r="D157" s="426"/>
      <c r="E157" s="481"/>
      <c r="F157" s="2096">
        <v>0</v>
      </c>
      <c r="G157" s="2096">
        <v>0</v>
      </c>
      <c r="H157" s="426"/>
      <c r="I157" s="426"/>
      <c r="J157" s="426"/>
      <c r="K157" s="426"/>
    </row>
    <row r="158" spans="1:11" ht="12.75" customHeight="1" thickTop="1" thickBot="1" x14ac:dyDescent="0.25">
      <c r="A158" s="897" t="s">
        <v>1218</v>
      </c>
      <c r="B158" s="898">
        <v>3705</v>
      </c>
      <c r="C158" s="2096">
        <v>0</v>
      </c>
      <c r="D158" s="2077">
        <v>0</v>
      </c>
      <c r="E158" s="481"/>
      <c r="F158" s="2096">
        <v>0</v>
      </c>
      <c r="G158" s="2096">
        <v>0</v>
      </c>
      <c r="H158" s="426"/>
      <c r="I158" s="426"/>
      <c r="J158" s="426"/>
      <c r="K158" s="426"/>
    </row>
    <row r="159" spans="1:11" ht="12.75" customHeight="1" thickTop="1" thickBot="1" x14ac:dyDescent="0.25">
      <c r="A159" s="897" t="s">
        <v>40</v>
      </c>
      <c r="B159" s="898">
        <v>3715</v>
      </c>
      <c r="C159" s="2096">
        <v>0</v>
      </c>
      <c r="D159" s="426"/>
      <c r="E159" s="481"/>
      <c r="F159" s="2096">
        <v>0</v>
      </c>
      <c r="G159" s="2096">
        <v>0</v>
      </c>
      <c r="H159" s="426"/>
      <c r="I159" s="426"/>
      <c r="J159" s="426"/>
      <c r="K159" s="426"/>
    </row>
    <row r="160" spans="1:11" ht="12.75" customHeight="1" thickTop="1" thickBot="1" x14ac:dyDescent="0.25">
      <c r="A160" s="897" t="s">
        <v>41</v>
      </c>
      <c r="B160" s="898">
        <v>3720</v>
      </c>
      <c r="C160" s="2096">
        <v>0</v>
      </c>
      <c r="D160" s="426"/>
      <c r="E160" s="481"/>
      <c r="F160" s="2096">
        <v>0</v>
      </c>
      <c r="G160" s="2096">
        <v>0</v>
      </c>
      <c r="H160" s="426"/>
      <c r="I160" s="426"/>
      <c r="J160" s="426"/>
      <c r="K160" s="426"/>
    </row>
    <row r="161" spans="1:11" ht="12.75" customHeight="1" thickTop="1" thickBot="1" x14ac:dyDescent="0.25">
      <c r="A161" s="897" t="s">
        <v>456</v>
      </c>
      <c r="B161" s="898">
        <v>3725</v>
      </c>
      <c r="C161" s="2097">
        <v>0</v>
      </c>
      <c r="D161" s="426"/>
      <c r="E161" s="481"/>
      <c r="F161" s="2097">
        <v>0</v>
      </c>
      <c r="G161" s="2097">
        <v>0</v>
      </c>
      <c r="H161" s="426"/>
      <c r="I161" s="426"/>
      <c r="J161" s="426"/>
      <c r="K161" s="426"/>
    </row>
    <row r="162" spans="1:11" ht="12.75" customHeight="1" thickTop="1" thickBot="1" x14ac:dyDescent="0.25">
      <c r="A162" s="897" t="s">
        <v>457</v>
      </c>
      <c r="B162" s="898">
        <v>3726</v>
      </c>
      <c r="C162" s="2097">
        <v>0</v>
      </c>
      <c r="D162" s="426"/>
      <c r="E162" s="481"/>
      <c r="F162" s="2097">
        <v>0</v>
      </c>
      <c r="G162" s="2097">
        <v>0</v>
      </c>
      <c r="H162" s="426"/>
      <c r="I162" s="426"/>
      <c r="J162" s="426"/>
      <c r="K162" s="426"/>
    </row>
    <row r="163" spans="1:11" ht="12.75" customHeight="1" thickTop="1" thickBot="1" x14ac:dyDescent="0.25">
      <c r="A163" s="897" t="s">
        <v>42</v>
      </c>
      <c r="B163" s="898">
        <v>3766</v>
      </c>
      <c r="C163" s="2096">
        <v>0</v>
      </c>
      <c r="D163" s="2077">
        <v>0</v>
      </c>
      <c r="E163" s="481"/>
      <c r="F163" s="2096">
        <v>0</v>
      </c>
      <c r="G163" s="2097">
        <v>0</v>
      </c>
      <c r="H163" s="426"/>
      <c r="I163" s="426"/>
      <c r="J163" s="426"/>
      <c r="K163" s="426"/>
    </row>
    <row r="164" spans="1:11" ht="12.75" customHeight="1" thickTop="1" thickBot="1" x14ac:dyDescent="0.25">
      <c r="A164" s="897" t="s">
        <v>1141</v>
      </c>
      <c r="B164" s="898">
        <v>3767</v>
      </c>
      <c r="C164" s="2096">
        <v>0</v>
      </c>
      <c r="D164" s="2097">
        <v>0</v>
      </c>
      <c r="E164" s="481"/>
      <c r="F164" s="2097">
        <v>0</v>
      </c>
      <c r="G164" s="2097">
        <v>0</v>
      </c>
      <c r="H164" s="426"/>
      <c r="I164" s="426"/>
      <c r="J164" s="426"/>
      <c r="K164" s="426"/>
    </row>
    <row r="165" spans="1:11" ht="12.75" customHeight="1" thickTop="1" thickBot="1" x14ac:dyDescent="0.25">
      <c r="A165" s="897" t="s">
        <v>1142</v>
      </c>
      <c r="B165" s="898">
        <v>3775</v>
      </c>
      <c r="C165" s="2096">
        <v>0</v>
      </c>
      <c r="D165" s="2105">
        <v>0</v>
      </c>
      <c r="E165" s="2079">
        <v>0</v>
      </c>
      <c r="F165" s="2105">
        <v>0</v>
      </c>
      <c r="G165" s="2100">
        <v>0</v>
      </c>
      <c r="H165" s="2079">
        <v>0</v>
      </c>
      <c r="I165" s="426"/>
      <c r="J165" s="426"/>
      <c r="K165" s="2079">
        <v>0</v>
      </c>
    </row>
    <row r="166" spans="1:11" ht="12.75" customHeight="1" thickTop="1" thickBot="1" x14ac:dyDescent="0.25">
      <c r="A166" s="897" t="s">
        <v>1776</v>
      </c>
      <c r="B166" s="898">
        <v>3780</v>
      </c>
      <c r="C166" s="2097">
        <v>0</v>
      </c>
      <c r="D166" s="2079">
        <v>0</v>
      </c>
      <c r="E166" s="2097">
        <v>0</v>
      </c>
      <c r="F166" s="2097">
        <v>0</v>
      </c>
      <c r="G166" s="2097">
        <v>0</v>
      </c>
      <c r="H166" s="2097">
        <v>0</v>
      </c>
      <c r="I166" s="426"/>
      <c r="J166" s="426"/>
      <c r="K166" s="2097">
        <v>0</v>
      </c>
    </row>
    <row r="167" spans="1:11" ht="12.75" customHeight="1" thickTop="1" thickBot="1" x14ac:dyDescent="0.25">
      <c r="A167" s="897" t="s">
        <v>1004</v>
      </c>
      <c r="B167" s="898">
        <v>3815</v>
      </c>
      <c r="C167" s="2096">
        <v>0</v>
      </c>
      <c r="D167" s="426"/>
      <c r="E167" s="481"/>
      <c r="F167" s="2096">
        <v>0</v>
      </c>
      <c r="G167" s="426"/>
      <c r="H167" s="426"/>
      <c r="I167" s="426"/>
      <c r="J167" s="426"/>
      <c r="K167" s="426"/>
    </row>
    <row r="168" spans="1:11" ht="12.75" customHeight="1" thickTop="1" thickBot="1" x14ac:dyDescent="0.25">
      <c r="A168" s="897" t="s">
        <v>458</v>
      </c>
      <c r="B168" s="898">
        <v>3825</v>
      </c>
      <c r="C168" s="2096">
        <v>0</v>
      </c>
      <c r="D168" s="426"/>
      <c r="E168" s="481"/>
      <c r="F168" s="2096">
        <v>0</v>
      </c>
      <c r="G168" s="426"/>
      <c r="H168" s="426"/>
      <c r="I168" s="426"/>
      <c r="J168" s="426"/>
      <c r="K168" s="426"/>
    </row>
    <row r="169" spans="1:11" ht="12.75" customHeight="1" thickTop="1" thickBot="1" x14ac:dyDescent="0.25">
      <c r="A169" s="897" t="s">
        <v>404</v>
      </c>
      <c r="B169" s="898">
        <v>3920</v>
      </c>
      <c r="C169" s="427"/>
      <c r="D169" s="2077">
        <v>0</v>
      </c>
      <c r="E169" s="426"/>
      <c r="F169" s="427"/>
      <c r="G169" s="426"/>
      <c r="H169" s="2079">
        <v>0</v>
      </c>
      <c r="I169" s="426"/>
      <c r="J169" s="426"/>
      <c r="K169" s="426"/>
    </row>
    <row r="170" spans="1:11" ht="12.75" customHeight="1" thickTop="1" thickBot="1" x14ac:dyDescent="0.25">
      <c r="A170" s="897" t="s">
        <v>405</v>
      </c>
      <c r="B170" s="898">
        <v>3925</v>
      </c>
      <c r="C170" s="424"/>
      <c r="D170" s="2096">
        <v>0</v>
      </c>
      <c r="E170" s="424"/>
      <c r="F170" s="424"/>
      <c r="G170" s="426"/>
      <c r="H170" s="2097">
        <v>0</v>
      </c>
      <c r="I170" s="426"/>
      <c r="J170" s="426"/>
      <c r="K170" s="2079">
        <v>0</v>
      </c>
    </row>
    <row r="171" spans="1:11" ht="25.5" customHeight="1" thickTop="1" thickBot="1" x14ac:dyDescent="0.25">
      <c r="A171" s="901" t="s">
        <v>73</v>
      </c>
      <c r="B171" s="898">
        <v>3999</v>
      </c>
      <c r="C171" s="2108">
        <v>62630</v>
      </c>
      <c r="D171" s="2109">
        <v>0</v>
      </c>
      <c r="E171" s="2109">
        <v>0</v>
      </c>
      <c r="F171" s="2109">
        <v>0</v>
      </c>
      <c r="G171" s="2085">
        <v>0</v>
      </c>
      <c r="H171" s="2107">
        <v>0</v>
      </c>
      <c r="I171" s="2085">
        <v>0</v>
      </c>
      <c r="J171" s="2085">
        <v>0</v>
      </c>
      <c r="K171" s="2107">
        <v>0</v>
      </c>
    </row>
    <row r="172" spans="1:11" ht="12.75" customHeight="1" thickTop="1" thickBot="1" x14ac:dyDescent="0.25">
      <c r="A172" s="2305" t="s">
        <v>459</v>
      </c>
      <c r="B172" s="2306"/>
      <c r="C172" s="899">
        <f t="shared" ref="C172:K172" si="6">SUM(C131,C140,C144,C145:C149,C154,C155:C170,C171)</f>
        <v>2280173</v>
      </c>
      <c r="D172" s="899">
        <f t="shared" si="6"/>
        <v>0</v>
      </c>
      <c r="E172" s="899">
        <f t="shared" si="6"/>
        <v>0</v>
      </c>
      <c r="F172" s="899">
        <f t="shared" si="6"/>
        <v>1031005</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5915037</v>
      </c>
      <c r="D173" s="482">
        <f>SUM(D121,D172)</f>
        <v>0</v>
      </c>
      <c r="E173" s="482">
        <f>SUM(E121,E172)</f>
        <v>0</v>
      </c>
      <c r="F173" s="482">
        <f t="shared" ref="F173:K173" si="7">SUM(F121,F172)</f>
        <v>1031005</v>
      </c>
      <c r="G173" s="482">
        <f t="shared" si="7"/>
        <v>0</v>
      </c>
      <c r="H173" s="482">
        <f t="shared" si="7"/>
        <v>0</v>
      </c>
      <c r="I173" s="482">
        <f t="shared" si="7"/>
        <v>0</v>
      </c>
      <c r="J173" s="482">
        <f t="shared" si="7"/>
        <v>0</v>
      </c>
      <c r="K173" s="434">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307" t="s">
        <v>1864</v>
      </c>
      <c r="B175" s="2308"/>
      <c r="C175" s="486"/>
      <c r="D175" s="486"/>
      <c r="E175" s="483"/>
      <c r="F175" s="426"/>
      <c r="G175" s="426"/>
      <c r="H175" s="426"/>
      <c r="I175" s="426"/>
      <c r="J175" s="426"/>
      <c r="K175" s="426"/>
    </row>
    <row r="176" spans="1:11" ht="12.6" customHeight="1" x14ac:dyDescent="0.2">
      <c r="A176" s="887" t="s">
        <v>1211</v>
      </c>
      <c r="B176" s="41">
        <v>4001</v>
      </c>
      <c r="C176" s="479">
        <v>0</v>
      </c>
      <c r="D176" s="413">
        <v>0</v>
      </c>
      <c r="E176" s="2078">
        <v>0</v>
      </c>
      <c r="F176" s="2076">
        <v>0</v>
      </c>
      <c r="G176" s="2076">
        <v>0</v>
      </c>
      <c r="H176" s="2078">
        <v>0</v>
      </c>
      <c r="I176" s="2078">
        <v>0</v>
      </c>
      <c r="J176" s="2078">
        <v>0</v>
      </c>
      <c r="K176" s="2078">
        <v>0</v>
      </c>
    </row>
    <row r="177" spans="1:11" ht="22.5" x14ac:dyDescent="0.2">
      <c r="A177" s="891" t="s">
        <v>923</v>
      </c>
      <c r="B177" s="107">
        <v>4009</v>
      </c>
      <c r="C177" s="2091">
        <v>0</v>
      </c>
      <c r="D177" s="2076">
        <v>0</v>
      </c>
      <c r="E177" s="2078">
        <v>0</v>
      </c>
      <c r="F177" s="2076">
        <v>0</v>
      </c>
      <c r="G177" s="2076">
        <v>0</v>
      </c>
      <c r="H177" s="2078">
        <v>0</v>
      </c>
      <c r="I177" s="2078">
        <v>0</v>
      </c>
      <c r="J177" s="2078">
        <v>0</v>
      </c>
      <c r="K177" s="2078">
        <v>0</v>
      </c>
    </row>
    <row r="178" spans="1:11" ht="22.5" customHeight="1" thickBot="1" x14ac:dyDescent="0.25">
      <c r="A178" s="2313" t="s">
        <v>901</v>
      </c>
      <c r="B178" s="2314"/>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11" t="s">
        <v>1865</v>
      </c>
      <c r="B179" s="2312"/>
      <c r="C179" s="487"/>
      <c r="D179" s="427"/>
      <c r="E179" s="481"/>
      <c r="F179" s="426"/>
      <c r="G179" s="426"/>
      <c r="H179" s="426"/>
      <c r="I179" s="426"/>
      <c r="J179" s="426"/>
      <c r="K179" s="426"/>
    </row>
    <row r="180" spans="1:11" ht="12.75" customHeight="1" x14ac:dyDescent="0.2">
      <c r="A180" s="888" t="s">
        <v>1212</v>
      </c>
      <c r="B180" s="39">
        <v>4045</v>
      </c>
      <c r="C180" s="2091">
        <v>0</v>
      </c>
      <c r="D180" s="426"/>
      <c r="E180" s="481"/>
      <c r="F180" s="426"/>
      <c r="G180" s="426"/>
      <c r="H180" s="426"/>
      <c r="I180" s="426"/>
      <c r="J180" s="426"/>
      <c r="K180" s="426"/>
    </row>
    <row r="181" spans="1:11" ht="12.75" customHeight="1" x14ac:dyDescent="0.2">
      <c r="A181" s="888" t="s">
        <v>1213</v>
      </c>
      <c r="B181" s="39">
        <v>4050</v>
      </c>
      <c r="C181" s="2091">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903</v>
      </c>
      <c r="B183" s="107">
        <v>4090</v>
      </c>
      <c r="C183" s="2091">
        <v>0</v>
      </c>
      <c r="D183" s="2076">
        <v>0</v>
      </c>
      <c r="E183" s="426"/>
      <c r="F183" s="2076">
        <v>0</v>
      </c>
      <c r="G183" s="2076">
        <v>0</v>
      </c>
      <c r="H183" s="2076">
        <v>0</v>
      </c>
      <c r="I183" s="426"/>
      <c r="J183" s="426"/>
      <c r="K183" s="2076">
        <v>0</v>
      </c>
    </row>
    <row r="184" spans="1:11" ht="22.5" customHeight="1" thickBot="1" x14ac:dyDescent="0.25">
      <c r="A184" s="2313" t="s">
        <v>902</v>
      </c>
      <c r="B184" s="2314"/>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11" t="s">
        <v>1866</v>
      </c>
      <c r="B185" s="2312"/>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1">
        <v>0</v>
      </c>
      <c r="D188" s="2076">
        <v>0</v>
      </c>
      <c r="E188" s="481"/>
      <c r="F188" s="2076">
        <v>0</v>
      </c>
      <c r="G188" s="2076">
        <v>0</v>
      </c>
      <c r="H188" s="426"/>
      <c r="I188" s="426"/>
      <c r="J188" s="426"/>
      <c r="K188" s="426"/>
    </row>
    <row r="189" spans="1:11" ht="12.75" customHeight="1" x14ac:dyDescent="0.2">
      <c r="A189" s="888" t="s">
        <v>1780</v>
      </c>
      <c r="B189" s="39">
        <v>4107</v>
      </c>
      <c r="C189" s="2091">
        <v>0</v>
      </c>
      <c r="D189" s="2076">
        <v>0</v>
      </c>
      <c r="E189" s="481"/>
      <c r="F189" s="2076">
        <v>0</v>
      </c>
      <c r="G189" s="2076">
        <v>0</v>
      </c>
      <c r="H189" s="426"/>
      <c r="I189" s="426"/>
      <c r="J189" s="426"/>
      <c r="K189" s="426"/>
    </row>
    <row r="190" spans="1:11" ht="12.75" customHeight="1" x14ac:dyDescent="0.2">
      <c r="A190" s="888" t="s">
        <v>2009</v>
      </c>
      <c r="B190" s="39">
        <v>4199</v>
      </c>
      <c r="C190" s="2091">
        <v>0</v>
      </c>
      <c r="D190" s="2076">
        <v>0</v>
      </c>
      <c r="E190" s="481"/>
      <c r="F190" s="2076">
        <v>0</v>
      </c>
      <c r="G190" s="2076">
        <v>0</v>
      </c>
      <c r="H190" s="426"/>
      <c r="I190" s="426"/>
      <c r="J190" s="426"/>
      <c r="K190" s="426"/>
    </row>
    <row r="191" spans="1:11" ht="12.75" customHeight="1" thickBot="1" x14ac:dyDescent="0.25">
      <c r="A191" s="455" t="s">
        <v>2010</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8">
        <v>0</v>
      </c>
      <c r="D193" s="426"/>
      <c r="E193" s="481"/>
      <c r="F193" s="476"/>
      <c r="G193" s="2080">
        <v>0</v>
      </c>
      <c r="H193" s="426"/>
      <c r="I193" s="426"/>
      <c r="J193" s="426"/>
      <c r="K193" s="426"/>
    </row>
    <row r="194" spans="1:11" ht="12.75" customHeight="1" x14ac:dyDescent="0.2">
      <c r="A194" s="888" t="s">
        <v>1225</v>
      </c>
      <c r="B194" s="39">
        <v>4210</v>
      </c>
      <c r="C194" s="2076">
        <v>0</v>
      </c>
      <c r="D194" s="426"/>
      <c r="E194" s="481"/>
      <c r="F194" s="426"/>
      <c r="G194" s="2080">
        <v>0</v>
      </c>
      <c r="H194" s="426"/>
      <c r="I194" s="426"/>
      <c r="J194" s="426"/>
      <c r="K194" s="426"/>
    </row>
    <row r="195" spans="1:11" ht="12.75" customHeight="1" x14ac:dyDescent="0.2">
      <c r="A195" s="888" t="s">
        <v>1214</v>
      </c>
      <c r="B195" s="39">
        <v>4215</v>
      </c>
      <c r="C195" s="2091">
        <v>25235</v>
      </c>
      <c r="D195" s="426"/>
      <c r="E195" s="481"/>
      <c r="F195" s="426"/>
      <c r="G195" s="2080">
        <v>0</v>
      </c>
      <c r="H195" s="426"/>
      <c r="I195" s="426"/>
      <c r="J195" s="426"/>
      <c r="K195" s="426"/>
    </row>
    <row r="196" spans="1:11" ht="12.75" customHeight="1" x14ac:dyDescent="0.2">
      <c r="A196" s="888" t="s">
        <v>1226</v>
      </c>
      <c r="B196" s="39">
        <v>4220</v>
      </c>
      <c r="C196" s="2091">
        <v>0</v>
      </c>
      <c r="D196" s="426"/>
      <c r="E196" s="481"/>
      <c r="F196" s="426"/>
      <c r="G196" s="2080">
        <v>0</v>
      </c>
      <c r="H196" s="426"/>
      <c r="I196" s="426"/>
      <c r="J196" s="426"/>
      <c r="K196" s="426"/>
    </row>
    <row r="197" spans="1:11" ht="12.75" customHeight="1" x14ac:dyDescent="0.2">
      <c r="A197" s="888" t="s">
        <v>1782</v>
      </c>
      <c r="B197" s="39">
        <v>4225</v>
      </c>
      <c r="C197" s="2091">
        <v>0</v>
      </c>
      <c r="D197" s="426"/>
      <c r="E197" s="481"/>
      <c r="F197" s="426"/>
      <c r="G197" s="2080">
        <v>0</v>
      </c>
      <c r="H197" s="426"/>
      <c r="I197" s="426"/>
      <c r="J197" s="426"/>
      <c r="K197" s="426"/>
    </row>
    <row r="198" spans="1:11" ht="12.75" customHeight="1" x14ac:dyDescent="0.2">
      <c r="A198" s="888" t="s">
        <v>1783</v>
      </c>
      <c r="B198" s="39">
        <v>4226</v>
      </c>
      <c r="C198" s="2091">
        <v>0</v>
      </c>
      <c r="D198" s="426"/>
      <c r="E198" s="481"/>
      <c r="F198" s="426"/>
      <c r="G198" s="2080">
        <v>0</v>
      </c>
      <c r="H198" s="426"/>
      <c r="I198" s="426"/>
      <c r="J198" s="426"/>
      <c r="K198" s="426"/>
    </row>
    <row r="199" spans="1:11" ht="12.75" customHeight="1" x14ac:dyDescent="0.2">
      <c r="A199" s="888" t="s">
        <v>909</v>
      </c>
      <c r="B199" s="39">
        <v>4240</v>
      </c>
      <c r="C199" s="2089">
        <v>0</v>
      </c>
      <c r="D199" s="426"/>
      <c r="E199" s="481"/>
      <c r="F199" s="426"/>
      <c r="G199" s="1127"/>
      <c r="H199" s="426"/>
      <c r="I199" s="426"/>
      <c r="J199" s="426"/>
      <c r="K199" s="426"/>
    </row>
    <row r="200" spans="1:11" ht="12.75" customHeight="1" x14ac:dyDescent="0.2">
      <c r="A200" s="888" t="s">
        <v>74</v>
      </c>
      <c r="B200" s="39">
        <v>4299</v>
      </c>
      <c r="C200" s="2091">
        <v>0</v>
      </c>
      <c r="D200" s="426"/>
      <c r="E200" s="481"/>
      <c r="F200" s="426"/>
      <c r="G200" s="2080">
        <v>0</v>
      </c>
      <c r="H200" s="426"/>
      <c r="I200" s="426"/>
      <c r="J200" s="426"/>
      <c r="K200" s="426"/>
    </row>
    <row r="201" spans="1:11" ht="12.75" customHeight="1" thickBot="1" x14ac:dyDescent="0.25">
      <c r="A201" s="455" t="s">
        <v>628</v>
      </c>
      <c r="B201" s="448"/>
      <c r="C201" s="475">
        <f>SUM(C193:C200)</f>
        <v>25235</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6">
        <v>889062</v>
      </c>
      <c r="D203" s="2076">
        <v>0</v>
      </c>
      <c r="E203" s="426"/>
      <c r="F203" s="2076">
        <v>0</v>
      </c>
      <c r="G203" s="2076">
        <v>0</v>
      </c>
      <c r="H203" s="426"/>
      <c r="I203" s="426"/>
      <c r="J203" s="426"/>
      <c r="K203" s="426"/>
    </row>
    <row r="204" spans="1:11" ht="12.75" customHeight="1" x14ac:dyDescent="0.2">
      <c r="A204" s="888" t="s">
        <v>1070</v>
      </c>
      <c r="B204" s="39">
        <v>4305</v>
      </c>
      <c r="C204" s="2091">
        <v>0</v>
      </c>
      <c r="D204" s="2076">
        <v>0</v>
      </c>
      <c r="E204" s="426"/>
      <c r="F204" s="2076">
        <v>0</v>
      </c>
      <c r="G204" s="2076">
        <v>0</v>
      </c>
      <c r="H204" s="426"/>
      <c r="I204" s="426"/>
      <c r="J204" s="426"/>
      <c r="K204" s="426"/>
    </row>
    <row r="205" spans="1:11" ht="12.75" customHeight="1" x14ac:dyDescent="0.2">
      <c r="A205" s="888" t="s">
        <v>1071</v>
      </c>
      <c r="B205" s="39">
        <v>4332</v>
      </c>
      <c r="C205" s="2091">
        <v>0</v>
      </c>
      <c r="D205" s="2076">
        <v>0</v>
      </c>
      <c r="E205" s="426"/>
      <c r="F205" s="2076">
        <v>0</v>
      </c>
      <c r="G205" s="2076">
        <v>0</v>
      </c>
      <c r="H205" s="426"/>
      <c r="I205" s="426"/>
      <c r="J205" s="426"/>
      <c r="K205" s="426"/>
    </row>
    <row r="206" spans="1:11" ht="12.75" customHeight="1" x14ac:dyDescent="0.2">
      <c r="A206" s="888" t="s">
        <v>1195</v>
      </c>
      <c r="B206" s="39">
        <v>4334</v>
      </c>
      <c r="C206" s="2091">
        <v>0</v>
      </c>
      <c r="D206" s="2076">
        <v>0</v>
      </c>
      <c r="E206" s="426"/>
      <c r="F206" s="2076">
        <v>0</v>
      </c>
      <c r="G206" s="2076">
        <v>0</v>
      </c>
      <c r="H206" s="426"/>
      <c r="I206" s="426"/>
      <c r="J206" s="426"/>
      <c r="K206" s="426"/>
    </row>
    <row r="207" spans="1:11" ht="12.75" customHeight="1" x14ac:dyDescent="0.2">
      <c r="A207" s="888" t="s">
        <v>1196</v>
      </c>
      <c r="B207" s="39">
        <v>4335</v>
      </c>
      <c r="C207" s="2091">
        <v>0</v>
      </c>
      <c r="D207" s="2076">
        <v>0</v>
      </c>
      <c r="E207" s="426"/>
      <c r="F207" s="2076">
        <v>0</v>
      </c>
      <c r="G207" s="2076">
        <v>0</v>
      </c>
      <c r="H207" s="426"/>
      <c r="I207" s="426"/>
      <c r="J207" s="426"/>
      <c r="K207" s="426"/>
    </row>
    <row r="208" spans="1:11" ht="12.75" customHeight="1" x14ac:dyDescent="0.2">
      <c r="A208" s="888" t="s">
        <v>1273</v>
      </c>
      <c r="B208" s="39">
        <v>4337</v>
      </c>
      <c r="C208" s="2089">
        <v>0</v>
      </c>
      <c r="D208" s="2078">
        <v>0</v>
      </c>
      <c r="E208" s="426"/>
      <c r="F208" s="2078">
        <v>0</v>
      </c>
      <c r="G208" s="2078">
        <v>0</v>
      </c>
      <c r="H208" s="426"/>
      <c r="I208" s="426"/>
      <c r="J208" s="426"/>
      <c r="K208" s="426"/>
    </row>
    <row r="209" spans="1:11" ht="12.75" customHeight="1" x14ac:dyDescent="0.2">
      <c r="A209" s="888" t="s">
        <v>1197</v>
      </c>
      <c r="B209" s="39">
        <v>4340</v>
      </c>
      <c r="C209" s="2091">
        <v>0</v>
      </c>
      <c r="D209" s="2076">
        <v>0</v>
      </c>
      <c r="E209" s="426"/>
      <c r="F209" s="2076">
        <v>0</v>
      </c>
      <c r="G209" s="2076">
        <v>0</v>
      </c>
      <c r="H209" s="426"/>
      <c r="I209" s="426"/>
      <c r="J209" s="426"/>
      <c r="K209" s="426"/>
    </row>
    <row r="210" spans="1:11" ht="12.75" customHeight="1" x14ac:dyDescent="0.2">
      <c r="A210" s="888" t="s">
        <v>75</v>
      </c>
      <c r="B210" s="39">
        <v>4399</v>
      </c>
      <c r="C210" s="2091">
        <v>0</v>
      </c>
      <c r="D210" s="2076">
        <v>0</v>
      </c>
      <c r="E210" s="426"/>
      <c r="F210" s="2076">
        <v>0</v>
      </c>
      <c r="G210" s="2076">
        <v>0</v>
      </c>
      <c r="H210" s="426"/>
      <c r="I210" s="426"/>
      <c r="J210" s="426"/>
      <c r="K210" s="426"/>
    </row>
    <row r="211" spans="1:11" ht="12.75" customHeight="1" thickBot="1" x14ac:dyDescent="0.25">
      <c r="A211" s="455" t="s">
        <v>461</v>
      </c>
      <c r="B211" s="448"/>
      <c r="C211" s="474">
        <f>SUM(C203:C210)</f>
        <v>889062</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1">
        <v>0</v>
      </c>
      <c r="D213" s="2076">
        <v>0</v>
      </c>
      <c r="E213" s="426"/>
      <c r="F213" s="2076">
        <v>0</v>
      </c>
      <c r="G213" s="2076">
        <v>0</v>
      </c>
      <c r="H213" s="426"/>
      <c r="I213" s="426"/>
      <c r="J213" s="426"/>
      <c r="K213" s="426"/>
    </row>
    <row r="214" spans="1:11" ht="12.75" customHeight="1" x14ac:dyDescent="0.2">
      <c r="A214" s="888" t="s">
        <v>1784</v>
      </c>
      <c r="B214" s="39">
        <v>4421</v>
      </c>
      <c r="C214" s="2091">
        <v>0</v>
      </c>
      <c r="D214" s="2076">
        <v>0</v>
      </c>
      <c r="E214" s="426"/>
      <c r="F214" s="2076">
        <v>0</v>
      </c>
      <c r="G214" s="2076">
        <v>0</v>
      </c>
      <c r="H214" s="426"/>
      <c r="I214" s="426"/>
      <c r="J214" s="426"/>
      <c r="K214" s="426"/>
    </row>
    <row r="215" spans="1:11" ht="12.75" customHeight="1" x14ac:dyDescent="0.2">
      <c r="A215" s="888" t="s">
        <v>76</v>
      </c>
      <c r="B215" s="39">
        <v>4499</v>
      </c>
      <c r="C215" s="2091">
        <v>0</v>
      </c>
      <c r="D215" s="2076">
        <v>0</v>
      </c>
      <c r="E215" s="426"/>
      <c r="F215" s="2076">
        <v>0</v>
      </c>
      <c r="G215" s="2076">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1">
        <v>0</v>
      </c>
      <c r="D218" s="2076">
        <v>0</v>
      </c>
      <c r="E218" s="426"/>
      <c r="F218" s="2076">
        <v>0</v>
      </c>
      <c r="G218" s="2076">
        <v>0</v>
      </c>
      <c r="H218" s="426"/>
      <c r="I218" s="426"/>
      <c r="J218" s="426"/>
      <c r="K218" s="426"/>
    </row>
    <row r="219" spans="1:11" ht="12.75" customHeight="1" x14ac:dyDescent="0.2">
      <c r="A219" s="888" t="s">
        <v>1220</v>
      </c>
      <c r="B219" s="39">
        <v>4605</v>
      </c>
      <c r="C219" s="2091">
        <v>0</v>
      </c>
      <c r="D219" s="2076">
        <v>0</v>
      </c>
      <c r="E219" s="426"/>
      <c r="F219" s="2076">
        <v>0</v>
      </c>
      <c r="G219" s="2076">
        <v>0</v>
      </c>
      <c r="H219" s="426"/>
      <c r="I219" s="426"/>
      <c r="J219" s="426"/>
      <c r="K219" s="426"/>
    </row>
    <row r="220" spans="1:11" ht="12.75" customHeight="1" x14ac:dyDescent="0.2">
      <c r="A220" s="888" t="s">
        <v>1785</v>
      </c>
      <c r="B220" s="157">
        <v>4620</v>
      </c>
      <c r="C220" s="2091">
        <v>1176709</v>
      </c>
      <c r="D220" s="2076">
        <v>0</v>
      </c>
      <c r="E220" s="426"/>
      <c r="F220" s="2076">
        <v>0</v>
      </c>
      <c r="G220" s="2076">
        <v>0</v>
      </c>
      <c r="H220" s="426"/>
      <c r="I220" s="426"/>
      <c r="J220" s="426"/>
      <c r="K220" s="426"/>
    </row>
    <row r="221" spans="1:11" ht="12.75" customHeight="1" x14ac:dyDescent="0.2">
      <c r="A221" s="888" t="s">
        <v>1221</v>
      </c>
      <c r="B221" s="39">
        <v>4625</v>
      </c>
      <c r="C221" s="2091">
        <v>170099</v>
      </c>
      <c r="D221" s="2076">
        <v>0</v>
      </c>
      <c r="E221" s="426"/>
      <c r="F221" s="2076">
        <v>0</v>
      </c>
      <c r="G221" s="2076">
        <v>0</v>
      </c>
      <c r="H221" s="426"/>
      <c r="I221" s="426"/>
      <c r="J221" s="426"/>
      <c r="K221" s="426"/>
    </row>
    <row r="222" spans="1:11" ht="12.75" customHeight="1" x14ac:dyDescent="0.2">
      <c r="A222" s="888" t="s">
        <v>1222</v>
      </c>
      <c r="B222" s="39">
        <v>4630</v>
      </c>
      <c r="C222" s="2091">
        <v>0</v>
      </c>
      <c r="D222" s="2076">
        <v>0</v>
      </c>
      <c r="E222" s="426"/>
      <c r="F222" s="2076">
        <v>0</v>
      </c>
      <c r="G222" s="2076">
        <v>0</v>
      </c>
      <c r="H222" s="426"/>
      <c r="I222" s="426"/>
      <c r="J222" s="426"/>
      <c r="K222" s="426"/>
    </row>
    <row r="223" spans="1:11" ht="12.75" customHeight="1" x14ac:dyDescent="0.2">
      <c r="A223" s="470" t="s">
        <v>77</v>
      </c>
      <c r="B223" s="157">
        <v>4699</v>
      </c>
      <c r="C223" s="2091">
        <v>0</v>
      </c>
      <c r="D223" s="2076">
        <v>0</v>
      </c>
      <c r="E223" s="426"/>
      <c r="F223" s="2076">
        <v>0</v>
      </c>
      <c r="G223" s="2076">
        <v>0</v>
      </c>
      <c r="H223" s="426"/>
      <c r="I223" s="426"/>
      <c r="J223" s="426"/>
      <c r="K223" s="426"/>
    </row>
    <row r="224" spans="1:11" ht="12.75" customHeight="1" thickBot="1" x14ac:dyDescent="0.25">
      <c r="A224" s="455" t="s">
        <v>515</v>
      </c>
      <c r="B224" s="448"/>
      <c r="C224" s="474">
        <f>SUM(C218:C223)</f>
        <v>1346808</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1">
        <v>151471</v>
      </c>
      <c r="D226" s="2076">
        <v>0</v>
      </c>
      <c r="E226" s="426"/>
      <c r="F226" s="426"/>
      <c r="G226" s="2076">
        <v>0</v>
      </c>
      <c r="H226" s="426"/>
      <c r="I226" s="426"/>
      <c r="J226" s="426"/>
      <c r="K226" s="426"/>
    </row>
    <row r="227" spans="1:11" ht="12.75" customHeight="1" x14ac:dyDescent="0.2">
      <c r="A227" s="888" t="s">
        <v>70</v>
      </c>
      <c r="B227" s="39">
        <v>4799</v>
      </c>
      <c r="C227" s="2091">
        <v>0</v>
      </c>
      <c r="D227" s="2076">
        <v>0</v>
      </c>
      <c r="E227" s="426"/>
      <c r="F227" s="426"/>
      <c r="G227" s="2076">
        <v>0</v>
      </c>
      <c r="H227" s="426"/>
      <c r="I227" s="426"/>
      <c r="J227" s="426"/>
      <c r="K227" s="426"/>
    </row>
    <row r="228" spans="1:11" ht="12.75" customHeight="1" thickBot="1" x14ac:dyDescent="0.25">
      <c r="A228" s="720" t="s">
        <v>1259</v>
      </c>
      <c r="B228" s="500"/>
      <c r="C228" s="474">
        <f>SUM(C226:C227)</f>
        <v>151471</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06">
        <v>0</v>
      </c>
      <c r="D229" s="2096">
        <v>0</v>
      </c>
      <c r="E229" s="426"/>
      <c r="F229" s="426"/>
      <c r="G229" s="419">
        <v>0</v>
      </c>
      <c r="H229" s="426"/>
      <c r="I229" s="426"/>
      <c r="J229" s="426"/>
      <c r="K229" s="426"/>
    </row>
    <row r="230" spans="1:11" ht="12.75" customHeight="1" thickTop="1" x14ac:dyDescent="0.2">
      <c r="A230" s="887" t="s">
        <v>406</v>
      </c>
      <c r="B230" s="41">
        <v>4850</v>
      </c>
      <c r="C230" s="2089">
        <v>0</v>
      </c>
      <c r="D230" s="2078">
        <v>0</v>
      </c>
      <c r="E230" s="2078">
        <v>0</v>
      </c>
      <c r="F230" s="2078">
        <v>0</v>
      </c>
      <c r="G230" s="2078">
        <v>0</v>
      </c>
      <c r="H230" s="2078">
        <v>0</v>
      </c>
      <c r="I230" s="426"/>
      <c r="J230" s="2078">
        <v>0</v>
      </c>
      <c r="K230" s="2078">
        <v>0</v>
      </c>
    </row>
    <row r="231" spans="1:11" ht="12.75" customHeight="1" x14ac:dyDescent="0.2">
      <c r="A231" s="887" t="s">
        <v>407</v>
      </c>
      <c r="B231" s="41">
        <v>4851</v>
      </c>
      <c r="C231" s="2089">
        <v>0</v>
      </c>
      <c r="D231" s="2078">
        <v>0</v>
      </c>
      <c r="E231" s="426"/>
      <c r="F231" s="2084">
        <v>0</v>
      </c>
      <c r="G231" s="2078">
        <v>0</v>
      </c>
      <c r="H231" s="426"/>
      <c r="I231" s="426"/>
      <c r="J231" s="426"/>
      <c r="K231" s="426"/>
    </row>
    <row r="232" spans="1:11" ht="12.75" customHeight="1" x14ac:dyDescent="0.2">
      <c r="A232" s="887" t="s">
        <v>408</v>
      </c>
      <c r="B232" s="41">
        <v>4852</v>
      </c>
      <c r="C232" s="2089">
        <v>0</v>
      </c>
      <c r="D232" s="2078">
        <v>0</v>
      </c>
      <c r="E232" s="2078">
        <v>0</v>
      </c>
      <c r="F232" s="2078">
        <v>0</v>
      </c>
      <c r="G232" s="2078">
        <v>0</v>
      </c>
      <c r="H232" s="2078">
        <v>0</v>
      </c>
      <c r="I232" s="426"/>
      <c r="J232" s="2078">
        <v>0</v>
      </c>
      <c r="K232" s="2078">
        <v>0</v>
      </c>
    </row>
    <row r="233" spans="1:11" ht="12.75" customHeight="1" x14ac:dyDescent="0.2">
      <c r="A233" s="887" t="s">
        <v>409</v>
      </c>
      <c r="B233" s="41">
        <v>4853</v>
      </c>
      <c r="C233" s="2089">
        <v>0</v>
      </c>
      <c r="D233" s="2078">
        <v>0</v>
      </c>
      <c r="E233" s="2078">
        <v>0</v>
      </c>
      <c r="F233" s="2078">
        <v>0</v>
      </c>
      <c r="G233" s="2078">
        <v>0</v>
      </c>
      <c r="H233" s="2078">
        <v>0</v>
      </c>
      <c r="I233" s="426"/>
      <c r="J233" s="2078">
        <v>0</v>
      </c>
      <c r="K233" s="2078">
        <v>0</v>
      </c>
    </row>
    <row r="234" spans="1:11" ht="12.75" customHeight="1" x14ac:dyDescent="0.2">
      <c r="A234" s="887" t="s">
        <v>410</v>
      </c>
      <c r="B234" s="41">
        <v>4854</v>
      </c>
      <c r="C234" s="2089">
        <v>0</v>
      </c>
      <c r="D234" s="2078">
        <v>0</v>
      </c>
      <c r="E234" s="2078">
        <v>0</v>
      </c>
      <c r="F234" s="2078">
        <v>0</v>
      </c>
      <c r="G234" s="2078">
        <v>0</v>
      </c>
      <c r="H234" s="2078">
        <v>0</v>
      </c>
      <c r="I234" s="426"/>
      <c r="J234" s="2078">
        <v>0</v>
      </c>
      <c r="K234" s="2078">
        <v>0</v>
      </c>
    </row>
    <row r="235" spans="1:11" ht="12.75" customHeight="1" x14ac:dyDescent="0.2">
      <c r="A235" s="887" t="s">
        <v>533</v>
      </c>
      <c r="B235" s="41">
        <v>4855</v>
      </c>
      <c r="C235" s="2089">
        <v>0</v>
      </c>
      <c r="D235" s="2078">
        <v>0</v>
      </c>
      <c r="E235" s="2078">
        <v>0</v>
      </c>
      <c r="F235" s="2078">
        <v>0</v>
      </c>
      <c r="G235" s="2078">
        <v>0</v>
      </c>
      <c r="H235" s="2078">
        <v>0</v>
      </c>
      <c r="I235" s="426"/>
      <c r="J235" s="2078">
        <v>0</v>
      </c>
      <c r="K235" s="2078">
        <v>0</v>
      </c>
    </row>
    <row r="236" spans="1:11" ht="12.75" customHeight="1" x14ac:dyDescent="0.2">
      <c r="A236" s="887" t="s">
        <v>411</v>
      </c>
      <c r="B236" s="41">
        <v>4856</v>
      </c>
      <c r="C236" s="2089">
        <v>0</v>
      </c>
      <c r="D236" s="2078">
        <v>0</v>
      </c>
      <c r="E236" s="2078">
        <v>0</v>
      </c>
      <c r="F236" s="2078">
        <v>0</v>
      </c>
      <c r="G236" s="2078">
        <v>0</v>
      </c>
      <c r="H236" s="2078">
        <v>0</v>
      </c>
      <c r="I236" s="426"/>
      <c r="J236" s="2078">
        <v>0</v>
      </c>
      <c r="K236" s="2078">
        <v>0</v>
      </c>
    </row>
    <row r="237" spans="1:11" ht="12.75" customHeight="1" x14ac:dyDescent="0.2">
      <c r="A237" s="887" t="s">
        <v>412</v>
      </c>
      <c r="B237" s="41">
        <v>4857</v>
      </c>
      <c r="C237" s="2089">
        <v>0</v>
      </c>
      <c r="D237" s="2078">
        <v>0</v>
      </c>
      <c r="E237" s="2078">
        <v>0</v>
      </c>
      <c r="F237" s="2078">
        <v>0</v>
      </c>
      <c r="G237" s="2078">
        <v>0</v>
      </c>
      <c r="H237" s="2078">
        <v>0</v>
      </c>
      <c r="I237" s="426"/>
      <c r="J237" s="2078">
        <v>0</v>
      </c>
      <c r="K237" s="2078">
        <v>0</v>
      </c>
    </row>
    <row r="238" spans="1:11" ht="12.75" customHeight="1" x14ac:dyDescent="0.2">
      <c r="A238" s="887" t="s">
        <v>413</v>
      </c>
      <c r="B238" s="41">
        <v>4860</v>
      </c>
      <c r="C238" s="2089">
        <v>0</v>
      </c>
      <c r="D238" s="2078">
        <v>0</v>
      </c>
      <c r="E238" s="2078">
        <v>0</v>
      </c>
      <c r="F238" s="2078">
        <v>0</v>
      </c>
      <c r="G238" s="2078">
        <v>0</v>
      </c>
      <c r="H238" s="2078">
        <v>0</v>
      </c>
      <c r="I238" s="426"/>
      <c r="J238" s="2078">
        <v>0</v>
      </c>
      <c r="K238" s="2078">
        <v>0</v>
      </c>
    </row>
    <row r="239" spans="1:11" ht="12.75" customHeight="1" x14ac:dyDescent="0.2">
      <c r="A239" s="887" t="s">
        <v>414</v>
      </c>
      <c r="B239" s="41">
        <v>4861</v>
      </c>
      <c r="C239" s="2089">
        <v>0</v>
      </c>
      <c r="D239" s="2078">
        <v>0</v>
      </c>
      <c r="E239" s="2078">
        <v>0</v>
      </c>
      <c r="F239" s="2078">
        <v>0</v>
      </c>
      <c r="G239" s="2078">
        <v>0</v>
      </c>
      <c r="H239" s="2078">
        <v>0</v>
      </c>
      <c r="I239" s="426"/>
      <c r="J239" s="2078">
        <v>0</v>
      </c>
      <c r="K239" s="2078">
        <v>0</v>
      </c>
    </row>
    <row r="240" spans="1:11" ht="12.75" customHeight="1" x14ac:dyDescent="0.2">
      <c r="A240" s="887" t="s">
        <v>415</v>
      </c>
      <c r="B240" s="41">
        <v>4862</v>
      </c>
      <c r="C240" s="2089">
        <v>0</v>
      </c>
      <c r="D240" s="2078">
        <v>0</v>
      </c>
      <c r="E240" s="472"/>
      <c r="F240" s="2078">
        <v>0</v>
      </c>
      <c r="G240" s="2078">
        <v>0</v>
      </c>
      <c r="H240" s="472"/>
      <c r="I240" s="426"/>
      <c r="J240" s="472"/>
      <c r="K240" s="472"/>
    </row>
    <row r="241" spans="1:11" ht="12.75" customHeight="1" x14ac:dyDescent="0.2">
      <c r="A241" s="887" t="s">
        <v>416</v>
      </c>
      <c r="B241" s="41">
        <v>4863</v>
      </c>
      <c r="C241" s="2089">
        <v>0</v>
      </c>
      <c r="D241" s="2078">
        <v>0</v>
      </c>
      <c r="E241" s="426"/>
      <c r="F241" s="472"/>
      <c r="G241" s="494"/>
      <c r="H241" s="426"/>
      <c r="I241" s="426"/>
      <c r="J241" s="426"/>
      <c r="K241" s="426"/>
    </row>
    <row r="242" spans="1:11" ht="12.75" customHeight="1" x14ac:dyDescent="0.2">
      <c r="A242" s="887" t="s">
        <v>538</v>
      </c>
      <c r="B242" s="41">
        <v>4864</v>
      </c>
      <c r="C242" s="2089">
        <v>0</v>
      </c>
      <c r="D242" s="2078">
        <v>0</v>
      </c>
      <c r="E242" s="2078">
        <v>0</v>
      </c>
      <c r="F242" s="2078">
        <v>0</v>
      </c>
      <c r="G242" s="2078">
        <v>0</v>
      </c>
      <c r="H242" s="2078">
        <v>0</v>
      </c>
      <c r="I242" s="426"/>
      <c r="J242" s="2078">
        <v>0</v>
      </c>
      <c r="K242" s="2078">
        <v>0</v>
      </c>
    </row>
    <row r="243" spans="1:11" ht="12.75" customHeight="1" x14ac:dyDescent="0.2">
      <c r="A243" s="887" t="s">
        <v>539</v>
      </c>
      <c r="B243" s="41">
        <v>4865</v>
      </c>
      <c r="C243" s="2089">
        <v>0</v>
      </c>
      <c r="D243" s="2078">
        <v>0</v>
      </c>
      <c r="E243" s="2078">
        <v>0</v>
      </c>
      <c r="F243" s="2078">
        <v>0</v>
      </c>
      <c r="G243" s="2078">
        <v>0</v>
      </c>
      <c r="H243" s="2078">
        <v>0</v>
      </c>
      <c r="I243" s="426"/>
      <c r="J243" s="2078">
        <v>0</v>
      </c>
      <c r="K243" s="2078">
        <v>0</v>
      </c>
    </row>
    <row r="244" spans="1:11" ht="12.75" customHeight="1" x14ac:dyDescent="0.2">
      <c r="A244" s="887" t="s">
        <v>537</v>
      </c>
      <c r="B244" s="41">
        <v>4866</v>
      </c>
      <c r="C244" s="2089">
        <v>0</v>
      </c>
      <c r="D244" s="2078">
        <v>0</v>
      </c>
      <c r="E244" s="2078">
        <v>0</v>
      </c>
      <c r="F244" s="2078">
        <v>0</v>
      </c>
      <c r="G244" s="2078">
        <v>0</v>
      </c>
      <c r="H244" s="2078">
        <v>0</v>
      </c>
      <c r="I244" s="426"/>
      <c r="J244" s="2078">
        <v>0</v>
      </c>
      <c r="K244" s="2078">
        <v>0</v>
      </c>
    </row>
    <row r="245" spans="1:11" ht="12.75" customHeight="1" x14ac:dyDescent="0.2">
      <c r="A245" s="887" t="s">
        <v>536</v>
      </c>
      <c r="B245" s="41">
        <v>4867</v>
      </c>
      <c r="C245" s="2089">
        <v>0</v>
      </c>
      <c r="D245" s="2078">
        <v>0</v>
      </c>
      <c r="E245" s="2078">
        <v>0</v>
      </c>
      <c r="F245" s="2078">
        <v>0</v>
      </c>
      <c r="G245" s="2078">
        <v>0</v>
      </c>
      <c r="H245" s="2078">
        <v>0</v>
      </c>
      <c r="I245" s="426"/>
      <c r="J245" s="2078">
        <v>0</v>
      </c>
      <c r="K245" s="2078">
        <v>0</v>
      </c>
    </row>
    <row r="246" spans="1:11" ht="12.75" customHeight="1" x14ac:dyDescent="0.2">
      <c r="A246" s="887" t="s">
        <v>535</v>
      </c>
      <c r="B246" s="41">
        <v>4868</v>
      </c>
      <c r="C246" s="2089">
        <v>0</v>
      </c>
      <c r="D246" s="2078">
        <v>0</v>
      </c>
      <c r="E246" s="2078">
        <v>0</v>
      </c>
      <c r="F246" s="2078">
        <v>0</v>
      </c>
      <c r="G246" s="2078">
        <v>0</v>
      </c>
      <c r="H246" s="2078">
        <v>0</v>
      </c>
      <c r="I246" s="426"/>
      <c r="J246" s="2078">
        <v>0</v>
      </c>
      <c r="K246" s="2078">
        <v>0</v>
      </c>
    </row>
    <row r="247" spans="1:11" ht="12.75" customHeight="1" x14ac:dyDescent="0.2">
      <c r="A247" s="887" t="s">
        <v>534</v>
      </c>
      <c r="B247" s="41">
        <v>4869</v>
      </c>
      <c r="C247" s="2089">
        <v>0</v>
      </c>
      <c r="D247" s="2078">
        <v>0</v>
      </c>
      <c r="E247" s="2078">
        <v>0</v>
      </c>
      <c r="F247" s="2078">
        <v>0</v>
      </c>
      <c r="G247" s="2078">
        <v>0</v>
      </c>
      <c r="H247" s="2078">
        <v>0</v>
      </c>
      <c r="I247" s="426"/>
      <c r="J247" s="2078">
        <v>0</v>
      </c>
      <c r="K247" s="2078">
        <v>0</v>
      </c>
    </row>
    <row r="248" spans="1:11" ht="12.75" customHeight="1" x14ac:dyDescent="0.2">
      <c r="A248" s="887" t="s">
        <v>1319</v>
      </c>
      <c r="B248" s="41">
        <v>4870</v>
      </c>
      <c r="C248" s="2089">
        <v>0</v>
      </c>
      <c r="D248" s="2078">
        <v>0</v>
      </c>
      <c r="E248" s="2078">
        <v>0</v>
      </c>
      <c r="F248" s="2078">
        <v>0</v>
      </c>
      <c r="G248" s="2078">
        <v>0</v>
      </c>
      <c r="H248" s="2078">
        <v>0</v>
      </c>
      <c r="I248" s="426"/>
      <c r="J248" s="2078">
        <v>0</v>
      </c>
      <c r="K248" s="2078">
        <v>0</v>
      </c>
    </row>
    <row r="249" spans="1:11" ht="12.75" customHeight="1" x14ac:dyDescent="0.2">
      <c r="A249" s="887" t="s">
        <v>905</v>
      </c>
      <c r="B249" s="41">
        <v>4871</v>
      </c>
      <c r="C249" s="2089">
        <v>0</v>
      </c>
      <c r="D249" s="2078">
        <v>0</v>
      </c>
      <c r="E249" s="2078">
        <v>0</v>
      </c>
      <c r="F249" s="2078">
        <v>0</v>
      </c>
      <c r="G249" s="2078">
        <v>0</v>
      </c>
      <c r="H249" s="2078">
        <v>0</v>
      </c>
      <c r="I249" s="426"/>
      <c r="J249" s="2078">
        <v>0</v>
      </c>
      <c r="K249" s="2078">
        <v>0</v>
      </c>
    </row>
    <row r="250" spans="1:11" ht="12.75" customHeight="1" x14ac:dyDescent="0.2">
      <c r="A250" s="887" t="s">
        <v>906</v>
      </c>
      <c r="B250" s="41">
        <v>4872</v>
      </c>
      <c r="C250" s="2089">
        <v>0</v>
      </c>
      <c r="D250" s="2078">
        <v>0</v>
      </c>
      <c r="E250" s="2078">
        <v>0</v>
      </c>
      <c r="F250" s="2078">
        <v>0</v>
      </c>
      <c r="G250" s="2078">
        <v>0</v>
      </c>
      <c r="H250" s="2078">
        <v>0</v>
      </c>
      <c r="I250" s="426"/>
      <c r="J250" s="2078">
        <v>0</v>
      </c>
      <c r="K250" s="2078">
        <v>0</v>
      </c>
    </row>
    <row r="251" spans="1:11" ht="12.75" customHeight="1" x14ac:dyDescent="0.2">
      <c r="A251" s="887" t="s">
        <v>907</v>
      </c>
      <c r="B251" s="41">
        <v>4873</v>
      </c>
      <c r="C251" s="2089">
        <v>0</v>
      </c>
      <c r="D251" s="2078">
        <v>0</v>
      </c>
      <c r="E251" s="2078">
        <v>0</v>
      </c>
      <c r="F251" s="2078">
        <v>0</v>
      </c>
      <c r="G251" s="2078">
        <v>0</v>
      </c>
      <c r="H251" s="2078">
        <v>0</v>
      </c>
      <c r="I251" s="426"/>
      <c r="J251" s="2078">
        <v>0</v>
      </c>
      <c r="K251" s="2078">
        <v>0</v>
      </c>
    </row>
    <row r="252" spans="1:11" ht="12.75" customHeight="1" x14ac:dyDescent="0.2">
      <c r="A252" s="887" t="s">
        <v>908</v>
      </c>
      <c r="B252" s="41">
        <v>4874</v>
      </c>
      <c r="C252" s="2089">
        <v>0</v>
      </c>
      <c r="D252" s="2078">
        <v>0</v>
      </c>
      <c r="E252" s="2078">
        <v>0</v>
      </c>
      <c r="F252" s="2078">
        <v>0</v>
      </c>
      <c r="G252" s="2078">
        <v>0</v>
      </c>
      <c r="H252" s="2078">
        <v>0</v>
      </c>
      <c r="I252" s="426"/>
      <c r="J252" s="2078">
        <v>0</v>
      </c>
      <c r="K252" s="2078">
        <v>0</v>
      </c>
    </row>
    <row r="253" spans="1:11" ht="12.75" customHeight="1" x14ac:dyDescent="0.2">
      <c r="A253" s="887" t="s">
        <v>540</v>
      </c>
      <c r="B253" s="41">
        <v>4875</v>
      </c>
      <c r="C253" s="2089">
        <v>0</v>
      </c>
      <c r="D253" s="2078">
        <v>0</v>
      </c>
      <c r="E253" s="2078">
        <v>0</v>
      </c>
      <c r="F253" s="2078">
        <v>0</v>
      </c>
      <c r="G253" s="2078">
        <v>0</v>
      </c>
      <c r="H253" s="2078">
        <v>0</v>
      </c>
      <c r="I253" s="426"/>
      <c r="J253" s="2078">
        <v>0</v>
      </c>
      <c r="K253" s="2078">
        <v>0</v>
      </c>
    </row>
    <row r="254" spans="1:11" ht="12.75" customHeight="1" x14ac:dyDescent="0.2">
      <c r="A254" s="887" t="s">
        <v>869</v>
      </c>
      <c r="B254" s="41">
        <v>4876</v>
      </c>
      <c r="C254" s="2089">
        <v>0</v>
      </c>
      <c r="D254" s="2078">
        <v>0</v>
      </c>
      <c r="E254" s="2078">
        <v>0</v>
      </c>
      <c r="F254" s="2078">
        <v>0</v>
      </c>
      <c r="G254" s="2078">
        <v>0</v>
      </c>
      <c r="H254" s="2078">
        <v>0</v>
      </c>
      <c r="I254" s="426"/>
      <c r="J254" s="2078">
        <v>0</v>
      </c>
      <c r="K254" s="2078">
        <v>0</v>
      </c>
    </row>
    <row r="255" spans="1:11" ht="12.75" customHeight="1" x14ac:dyDescent="0.2">
      <c r="A255" s="887" t="s">
        <v>870</v>
      </c>
      <c r="B255" s="41">
        <v>4877</v>
      </c>
      <c r="C255" s="2089">
        <v>0</v>
      </c>
      <c r="D255" s="2078">
        <v>0</v>
      </c>
      <c r="E255" s="2078">
        <v>0</v>
      </c>
      <c r="F255" s="2078">
        <v>0</v>
      </c>
      <c r="G255" s="2078">
        <v>0</v>
      </c>
      <c r="H255" s="2078">
        <v>0</v>
      </c>
      <c r="I255" s="426"/>
      <c r="J255" s="2078">
        <v>0</v>
      </c>
      <c r="K255" s="2078">
        <v>0</v>
      </c>
    </row>
    <row r="256" spans="1:11" ht="12.75" customHeight="1" x14ac:dyDescent="0.2">
      <c r="A256" s="887" t="s">
        <v>871</v>
      </c>
      <c r="B256" s="41">
        <v>4878</v>
      </c>
      <c r="C256" s="2089">
        <v>0</v>
      </c>
      <c r="D256" s="2078">
        <v>0</v>
      </c>
      <c r="E256" s="2078">
        <v>0</v>
      </c>
      <c r="F256" s="2078">
        <v>0</v>
      </c>
      <c r="G256" s="2078">
        <v>0</v>
      </c>
      <c r="H256" s="2078">
        <v>0</v>
      </c>
      <c r="I256" s="426"/>
      <c r="J256" s="2078">
        <v>0</v>
      </c>
      <c r="K256" s="2078">
        <v>0</v>
      </c>
    </row>
    <row r="257" spans="1:11" ht="12.75" customHeight="1" x14ac:dyDescent="0.2">
      <c r="A257" s="887" t="s">
        <v>872</v>
      </c>
      <c r="B257" s="41">
        <v>4879</v>
      </c>
      <c r="C257" s="2089">
        <v>0</v>
      </c>
      <c r="D257" s="2078">
        <v>0</v>
      </c>
      <c r="E257" s="2078">
        <v>0</v>
      </c>
      <c r="F257" s="2078">
        <v>0</v>
      </c>
      <c r="G257" s="2078">
        <v>0</v>
      </c>
      <c r="H257" s="2078">
        <v>0</v>
      </c>
      <c r="I257" s="426"/>
      <c r="J257" s="2078">
        <v>0</v>
      </c>
      <c r="K257" s="2078">
        <v>0</v>
      </c>
    </row>
    <row r="258" spans="1:11" ht="12.75" customHeight="1" x14ac:dyDescent="0.2">
      <c r="A258" s="540" t="s">
        <v>1786</v>
      </c>
      <c r="B258" s="724">
        <v>4880</v>
      </c>
      <c r="C258" s="2089">
        <v>0</v>
      </c>
      <c r="D258" s="2078">
        <v>0</v>
      </c>
      <c r="E258" s="2078">
        <v>0</v>
      </c>
      <c r="F258" s="2078">
        <v>0</v>
      </c>
      <c r="G258" s="2078">
        <v>0</v>
      </c>
      <c r="H258" s="2078">
        <v>0</v>
      </c>
      <c r="I258" s="426"/>
      <c r="J258" s="2078">
        <v>0</v>
      </c>
      <c r="K258" s="2078">
        <v>0</v>
      </c>
    </row>
    <row r="259" spans="1:11" ht="12.75" customHeight="1" thickBot="1" x14ac:dyDescent="0.25">
      <c r="A259" s="1794" t="s">
        <v>873</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1731</v>
      </c>
      <c r="B260" s="1793">
        <v>4901</v>
      </c>
      <c r="C260" s="2113">
        <v>0</v>
      </c>
      <c r="D260" s="473"/>
      <c r="E260" s="426"/>
      <c r="F260" s="426"/>
      <c r="G260" s="426"/>
      <c r="H260" s="426"/>
      <c r="I260" s="426"/>
      <c r="J260" s="426"/>
      <c r="K260" s="426"/>
    </row>
    <row r="261" spans="1:11" ht="12.75" customHeight="1" thickTop="1" thickBot="1" x14ac:dyDescent="0.25">
      <c r="A261" s="1701" t="s">
        <v>1798</v>
      </c>
      <c r="B261" s="1702">
        <v>4902</v>
      </c>
      <c r="C261" s="2112">
        <v>0</v>
      </c>
      <c r="D261" s="2111">
        <v>0</v>
      </c>
      <c r="E261" s="473"/>
      <c r="F261" s="2111">
        <v>0</v>
      </c>
      <c r="G261" s="2111">
        <v>0</v>
      </c>
      <c r="H261" s="473"/>
      <c r="I261" s="426"/>
      <c r="J261" s="473"/>
      <c r="K261" s="473"/>
    </row>
    <row r="262" spans="1:11" ht="12.75" customHeight="1" thickTop="1" thickBot="1" x14ac:dyDescent="0.25">
      <c r="A262" s="887" t="s">
        <v>1260</v>
      </c>
      <c r="B262" s="41">
        <v>4904</v>
      </c>
      <c r="C262" s="2110">
        <v>0</v>
      </c>
      <c r="D262" s="2112">
        <v>0</v>
      </c>
      <c r="E262" s="473"/>
      <c r="F262" s="476"/>
      <c r="G262" s="2112">
        <v>0</v>
      </c>
      <c r="H262" s="473"/>
      <c r="I262" s="426"/>
      <c r="J262" s="426"/>
      <c r="K262" s="426"/>
    </row>
    <row r="263" spans="1:11" ht="12.75" customHeight="1" thickTop="1" thickBot="1" x14ac:dyDescent="0.25">
      <c r="A263" s="888" t="s">
        <v>1787</v>
      </c>
      <c r="B263" s="39">
        <v>4905</v>
      </c>
      <c r="C263" s="2105">
        <v>0</v>
      </c>
      <c r="D263" s="426"/>
      <c r="E263" s="426"/>
      <c r="F263" s="2077">
        <v>0</v>
      </c>
      <c r="G263" s="2105">
        <v>0</v>
      </c>
      <c r="H263" s="426"/>
      <c r="I263" s="426"/>
      <c r="J263" s="426"/>
      <c r="K263" s="426"/>
    </row>
    <row r="264" spans="1:11" ht="12.75" customHeight="1" thickTop="1" thickBot="1" x14ac:dyDescent="0.25">
      <c r="A264" s="888" t="s">
        <v>1788</v>
      </c>
      <c r="B264" s="39">
        <v>4909</v>
      </c>
      <c r="C264" s="2096">
        <v>46743</v>
      </c>
      <c r="D264" s="426"/>
      <c r="E264" s="426"/>
      <c r="F264" s="2096">
        <v>0</v>
      </c>
      <c r="G264" s="2096">
        <v>0</v>
      </c>
      <c r="H264" s="426"/>
      <c r="I264" s="426"/>
      <c r="J264" s="426"/>
      <c r="K264" s="426"/>
    </row>
    <row r="265" spans="1:11" ht="12.75" customHeight="1" thickTop="1" thickBot="1" x14ac:dyDescent="0.25">
      <c r="A265" s="888" t="s">
        <v>1036</v>
      </c>
      <c r="B265" s="39">
        <v>4910</v>
      </c>
      <c r="C265" s="2096">
        <v>0</v>
      </c>
      <c r="D265" s="426"/>
      <c r="E265" s="426"/>
      <c r="F265" s="2096">
        <v>0</v>
      </c>
      <c r="G265" s="2096">
        <v>0</v>
      </c>
      <c r="H265" s="426"/>
      <c r="I265" s="426"/>
      <c r="J265" s="426"/>
      <c r="K265" s="426"/>
    </row>
    <row r="266" spans="1:11" ht="12.75" customHeight="1" thickTop="1" thickBot="1" x14ac:dyDescent="0.25">
      <c r="A266" s="888" t="s">
        <v>214</v>
      </c>
      <c r="B266" s="39">
        <v>4920</v>
      </c>
      <c r="C266" s="2096">
        <v>0</v>
      </c>
      <c r="D266" s="2077">
        <v>0</v>
      </c>
      <c r="E266" s="426"/>
      <c r="F266" s="2105">
        <v>0</v>
      </c>
      <c r="G266" s="2105">
        <v>0</v>
      </c>
      <c r="H266" s="426"/>
      <c r="I266" s="426"/>
      <c r="J266" s="426"/>
      <c r="K266" s="426"/>
    </row>
    <row r="267" spans="1:11" ht="12.75" customHeight="1" thickTop="1" thickBot="1" x14ac:dyDescent="0.25">
      <c r="A267" s="888" t="s">
        <v>489</v>
      </c>
      <c r="B267" s="39">
        <v>4930</v>
      </c>
      <c r="C267" s="2096">
        <v>0</v>
      </c>
      <c r="D267" s="2096">
        <v>0</v>
      </c>
      <c r="E267" s="426"/>
      <c r="F267" s="2096">
        <v>0</v>
      </c>
      <c r="G267" s="2096">
        <v>0</v>
      </c>
      <c r="H267" s="426"/>
      <c r="I267" s="426"/>
      <c r="J267" s="426"/>
      <c r="K267" s="426"/>
    </row>
    <row r="268" spans="1:11" ht="12.75" customHeight="1" thickTop="1" thickBot="1" x14ac:dyDescent="0.25">
      <c r="A268" s="888" t="s">
        <v>857</v>
      </c>
      <c r="B268" s="39">
        <v>4932</v>
      </c>
      <c r="C268" s="2096">
        <v>100541</v>
      </c>
      <c r="D268" s="2096">
        <v>0</v>
      </c>
      <c r="E268" s="426"/>
      <c r="F268" s="2096">
        <v>0</v>
      </c>
      <c r="G268" s="2096">
        <v>0</v>
      </c>
      <c r="H268" s="426"/>
      <c r="I268" s="426"/>
      <c r="J268" s="426"/>
      <c r="K268" s="426"/>
    </row>
    <row r="269" spans="1:11" ht="12.75" customHeight="1" thickTop="1" thickBot="1" x14ac:dyDescent="0.25">
      <c r="A269" s="888" t="s">
        <v>1037</v>
      </c>
      <c r="B269" s="39">
        <v>4960</v>
      </c>
      <c r="C269" s="2106">
        <v>0</v>
      </c>
      <c r="D269" s="2096">
        <v>0</v>
      </c>
      <c r="E269" s="426"/>
      <c r="F269" s="2096">
        <v>0</v>
      </c>
      <c r="G269" s="2096">
        <v>0</v>
      </c>
      <c r="H269" s="426"/>
      <c r="I269" s="426"/>
      <c r="J269" s="426"/>
      <c r="K269" s="426"/>
    </row>
    <row r="270" spans="1:11" ht="12.75" customHeight="1" thickTop="1" thickBot="1" x14ac:dyDescent="0.25">
      <c r="A270" s="888" t="s">
        <v>648</v>
      </c>
      <c r="B270" s="39">
        <v>4991</v>
      </c>
      <c r="C270" s="2106">
        <v>92677</v>
      </c>
      <c r="D270" s="2096">
        <v>0</v>
      </c>
      <c r="E270" s="426"/>
      <c r="F270" s="2096">
        <v>0</v>
      </c>
      <c r="G270" s="2096">
        <v>0</v>
      </c>
      <c r="H270" s="426"/>
      <c r="I270" s="426"/>
      <c r="J270" s="426"/>
      <c r="K270" s="426"/>
    </row>
    <row r="271" spans="1:11" ht="12.75" customHeight="1" thickTop="1" thickBot="1" x14ac:dyDescent="0.25">
      <c r="A271" s="888" t="s">
        <v>436</v>
      </c>
      <c r="B271" s="39">
        <v>4992</v>
      </c>
      <c r="C271" s="2106">
        <v>162506</v>
      </c>
      <c r="D271" s="2096">
        <v>0</v>
      </c>
      <c r="E271" s="426"/>
      <c r="F271" s="2096">
        <v>0</v>
      </c>
      <c r="G271" s="2096">
        <v>0</v>
      </c>
      <c r="H271" s="426"/>
      <c r="I271" s="426"/>
      <c r="J271" s="426"/>
      <c r="K271" s="426"/>
    </row>
    <row r="272" spans="1:11" s="28" customFormat="1" ht="12.75" customHeight="1" thickTop="1" thickBot="1" x14ac:dyDescent="0.25">
      <c r="A272" s="891" t="s">
        <v>78</v>
      </c>
      <c r="B272" s="157">
        <v>4999</v>
      </c>
      <c r="C272" s="2106">
        <v>465655</v>
      </c>
      <c r="D272" s="2096">
        <v>0</v>
      </c>
      <c r="E272" s="426"/>
      <c r="F272" s="2096">
        <v>0</v>
      </c>
      <c r="G272" s="2096">
        <v>0</v>
      </c>
      <c r="H272" s="2079">
        <v>0</v>
      </c>
      <c r="I272" s="426"/>
      <c r="J272" s="426"/>
      <c r="K272" s="2079">
        <v>0</v>
      </c>
    </row>
    <row r="273" spans="1:11" ht="22.5" customHeight="1" thickTop="1" thickBot="1" x14ac:dyDescent="0.25">
      <c r="A273" s="2309" t="s">
        <v>1719</v>
      </c>
      <c r="B273" s="2310"/>
      <c r="C273" s="482">
        <f t="shared" ref="C273:H273" si="10">SUM(C191,C201,C211,C216,C224,C228,C229,C259:C272)</f>
        <v>3280698</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3280698</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108587412</v>
      </c>
      <c r="D275" s="482">
        <f t="shared" si="12"/>
        <v>17683514</v>
      </c>
      <c r="E275" s="482">
        <f t="shared" si="12"/>
        <v>1704912</v>
      </c>
      <c r="F275" s="482">
        <f t="shared" si="12"/>
        <v>1759331</v>
      </c>
      <c r="G275" s="482">
        <f t="shared" si="12"/>
        <v>4109473</v>
      </c>
      <c r="H275" s="482">
        <f t="shared" si="12"/>
        <v>6183</v>
      </c>
      <c r="I275" s="482">
        <f t="shared" si="12"/>
        <v>37785</v>
      </c>
      <c r="J275" s="482">
        <f t="shared" si="12"/>
        <v>1123149</v>
      </c>
      <c r="K275" s="434">
        <f t="shared" si="12"/>
        <v>1043631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xr:uid="{00000000-0002-0000-0700-000000000000}">
      <formula1>0</formula1>
    </dataValidation>
    <dataValidation type="whole" operator="greaterThan" allowBlank="1" showInputMessage="1" showErrorMessage="1" error="Please enter a whole number.  Decimals not allowed." sqref="D142:F143" xr:uid="{00000000-0002-0000-0700-000001000000}">
      <formula1>0</formula1>
    </dataValidation>
    <dataValidation type="whole" operator="greaterThanOrEqual" allowBlank="1" showInputMessage="1" showErrorMessage="1" error="Please enter a whole number.  Decimals not allowed." sqref="C65:K66" xr:uid="{00000000-0002-0000-0700-000002000000}">
      <formula1>-99999999999999</formula1>
    </dataValidation>
    <dataValidation type="whole" operator="greaterThan" allowBlank="1" showInputMessage="1" showErrorMessage="1" error="Please enter a whole number.  Decimals not allowed." sqref="C142:C143 G142:G143" xr:uid="{00000000-0002-0000-0700-000003000000}">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355"/>
  <sheetViews>
    <sheetView showGridLines="0" defaultGridColor="0" colorId="8" zoomScaleNormal="100" workbookViewId="0">
      <pane ySplit="2" topLeftCell="A3" activePane="bottomLeft" state="frozen"/>
      <selection activeCell="I43" sqref="I43"/>
      <selection pane="bottomLeft" activeCell="I43" sqref="I43"/>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30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5"/>
      <c r="B2" s="1823" t="s">
        <v>48</v>
      </c>
      <c r="C2" s="1824" t="s">
        <v>215</v>
      </c>
      <c r="D2" s="1825" t="s">
        <v>52</v>
      </c>
      <c r="E2" s="1825" t="s">
        <v>1283</v>
      </c>
      <c r="F2" s="1825" t="s">
        <v>1277</v>
      </c>
      <c r="G2" s="1824" t="s">
        <v>1278</v>
      </c>
      <c r="H2" s="1824" t="s">
        <v>1279</v>
      </c>
      <c r="I2" s="1825" t="s">
        <v>328</v>
      </c>
      <c r="J2" s="1825" t="s">
        <v>329</v>
      </c>
      <c r="K2" s="1824" t="s">
        <v>162</v>
      </c>
      <c r="L2" s="1824" t="s">
        <v>31</v>
      </c>
      <c r="M2" s="879"/>
      <c r="N2" s="879"/>
    </row>
    <row r="3" spans="1:14" s="15" customFormat="1" ht="30" customHeight="1" x14ac:dyDescent="0.2">
      <c r="A3" s="2319" t="s">
        <v>335</v>
      </c>
      <c r="B3" s="2320"/>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6"/>
      <c r="J4" s="1827"/>
      <c r="K4" s="1828"/>
      <c r="L4" s="1827"/>
      <c r="M4" s="880"/>
      <c r="N4" s="880"/>
    </row>
    <row r="5" spans="1:14" x14ac:dyDescent="0.2">
      <c r="A5" s="1726" t="s">
        <v>1115</v>
      </c>
      <c r="B5" s="266">
        <v>1100</v>
      </c>
      <c r="C5" s="2076">
        <v>38674004</v>
      </c>
      <c r="D5" s="2076">
        <v>5516853</v>
      </c>
      <c r="E5" s="2076">
        <v>1005971</v>
      </c>
      <c r="F5" s="2076">
        <v>2544941</v>
      </c>
      <c r="G5" s="2076">
        <v>58995</v>
      </c>
      <c r="H5" s="2076">
        <v>377191</v>
      </c>
      <c r="I5" s="2078">
        <v>0</v>
      </c>
      <c r="J5" s="2078">
        <v>0</v>
      </c>
      <c r="K5" s="409">
        <f>SUM(C5:J5)</f>
        <v>48177955</v>
      </c>
      <c r="L5" s="2076">
        <v>48359547</v>
      </c>
    </row>
    <row r="6" spans="1:14" x14ac:dyDescent="0.2">
      <c r="A6" s="1726" t="s">
        <v>1749</v>
      </c>
      <c r="B6" s="266" t="s">
        <v>1747</v>
      </c>
      <c r="C6" s="495"/>
      <c r="D6" s="495"/>
      <c r="E6" s="2076">
        <v>0</v>
      </c>
      <c r="F6" s="495"/>
      <c r="G6" s="495"/>
      <c r="H6" s="495"/>
      <c r="I6" s="495"/>
      <c r="J6" s="495"/>
      <c r="K6" s="409">
        <f>SUM(C6,E6)</f>
        <v>0</v>
      </c>
      <c r="L6" s="2076">
        <v>0</v>
      </c>
    </row>
    <row r="7" spans="1:14" x14ac:dyDescent="0.2">
      <c r="A7" s="1726" t="s">
        <v>170</v>
      </c>
      <c r="B7" s="266" t="s">
        <v>1121</v>
      </c>
      <c r="C7" s="2078">
        <v>0</v>
      </c>
      <c r="D7" s="2078">
        <v>0</v>
      </c>
      <c r="E7" s="2078">
        <v>0</v>
      </c>
      <c r="F7" s="2078">
        <v>0</v>
      </c>
      <c r="G7" s="2078">
        <v>0</v>
      </c>
      <c r="H7" s="2078">
        <v>0</v>
      </c>
      <c r="I7" s="2078">
        <v>0</v>
      </c>
      <c r="J7" s="2078">
        <v>0</v>
      </c>
      <c r="K7" s="409">
        <f t="shared" ref="K7:K32" si="0">SUM(C7:J7)</f>
        <v>0</v>
      </c>
      <c r="L7" s="2076">
        <v>0</v>
      </c>
    </row>
    <row r="8" spans="1:14" x14ac:dyDescent="0.2">
      <c r="A8" s="1726" t="s">
        <v>171</v>
      </c>
      <c r="B8" s="266">
        <v>1200</v>
      </c>
      <c r="C8" s="2076">
        <v>9834542</v>
      </c>
      <c r="D8" s="2076">
        <v>1569080</v>
      </c>
      <c r="E8" s="2076">
        <v>0</v>
      </c>
      <c r="F8" s="2076">
        <v>37812</v>
      </c>
      <c r="G8" s="2076">
        <v>2991</v>
      </c>
      <c r="H8" s="2076">
        <v>0</v>
      </c>
      <c r="I8" s="2078">
        <v>0</v>
      </c>
      <c r="J8" s="2078">
        <v>0</v>
      </c>
      <c r="K8" s="409">
        <f t="shared" si="0"/>
        <v>11444425</v>
      </c>
      <c r="L8" s="2076">
        <v>12339153</v>
      </c>
    </row>
    <row r="9" spans="1:14" x14ac:dyDescent="0.2">
      <c r="A9" s="1726" t="s">
        <v>818</v>
      </c>
      <c r="B9" s="266" t="s">
        <v>1122</v>
      </c>
      <c r="C9" s="2078">
        <v>0</v>
      </c>
      <c r="D9" s="2078">
        <v>0</v>
      </c>
      <c r="E9" s="2078">
        <v>0</v>
      </c>
      <c r="F9" s="2078">
        <v>0</v>
      </c>
      <c r="G9" s="2078">
        <v>0</v>
      </c>
      <c r="H9" s="2078">
        <v>0</v>
      </c>
      <c r="I9" s="2078">
        <v>0</v>
      </c>
      <c r="J9" s="2078">
        <v>0</v>
      </c>
      <c r="K9" s="409">
        <f t="shared" si="0"/>
        <v>0</v>
      </c>
      <c r="L9" s="2076">
        <v>0</v>
      </c>
    </row>
    <row r="10" spans="1:14" x14ac:dyDescent="0.2">
      <c r="A10" s="1726" t="s">
        <v>819</v>
      </c>
      <c r="B10" s="266">
        <v>1250</v>
      </c>
      <c r="C10" s="2076">
        <v>847256</v>
      </c>
      <c r="D10" s="2076">
        <v>612794</v>
      </c>
      <c r="E10" s="2076">
        <v>187581</v>
      </c>
      <c r="F10" s="2076">
        <v>42661</v>
      </c>
      <c r="G10" s="2076">
        <v>0</v>
      </c>
      <c r="H10" s="2076">
        <v>0</v>
      </c>
      <c r="I10" s="2078">
        <v>8903</v>
      </c>
      <c r="J10" s="2078">
        <v>0</v>
      </c>
      <c r="K10" s="409">
        <f t="shared" si="0"/>
        <v>1699195</v>
      </c>
      <c r="L10" s="2076">
        <v>1036069</v>
      </c>
    </row>
    <row r="11" spans="1:14" x14ac:dyDescent="0.2">
      <c r="A11" s="1726" t="s">
        <v>1321</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820</v>
      </c>
      <c r="B13" s="266">
        <v>1400</v>
      </c>
      <c r="C13" s="2076">
        <v>4215313</v>
      </c>
      <c r="D13" s="2076">
        <v>594593</v>
      </c>
      <c r="E13" s="2076">
        <v>82776</v>
      </c>
      <c r="F13" s="2076">
        <v>231484</v>
      </c>
      <c r="G13" s="2076">
        <v>74601</v>
      </c>
      <c r="H13" s="2076">
        <v>15590</v>
      </c>
      <c r="I13" s="2078">
        <v>0</v>
      </c>
      <c r="J13" s="2078">
        <v>0</v>
      </c>
      <c r="K13" s="409">
        <f t="shared" si="0"/>
        <v>5214357</v>
      </c>
      <c r="L13" s="2076">
        <v>5355829</v>
      </c>
    </row>
    <row r="14" spans="1:14" x14ac:dyDescent="0.2">
      <c r="A14" s="1726" t="s">
        <v>1117</v>
      </c>
      <c r="B14" s="266">
        <v>1500</v>
      </c>
      <c r="C14" s="2076">
        <v>2622203</v>
      </c>
      <c r="D14" s="2076">
        <v>74177</v>
      </c>
      <c r="E14" s="2076">
        <v>469149</v>
      </c>
      <c r="F14" s="2076">
        <v>240455</v>
      </c>
      <c r="G14" s="2076">
        <v>23944</v>
      </c>
      <c r="H14" s="2076">
        <v>40587</v>
      </c>
      <c r="I14" s="2078">
        <v>0</v>
      </c>
      <c r="J14" s="2078">
        <v>0</v>
      </c>
      <c r="K14" s="409">
        <f t="shared" si="0"/>
        <v>3470515</v>
      </c>
      <c r="L14" s="2076">
        <v>3260117</v>
      </c>
    </row>
    <row r="15" spans="1:14" x14ac:dyDescent="0.2">
      <c r="A15" s="1726" t="s">
        <v>1118</v>
      </c>
      <c r="B15" s="266">
        <v>1600</v>
      </c>
      <c r="C15" s="2076">
        <v>777792</v>
      </c>
      <c r="D15" s="2076">
        <v>12534</v>
      </c>
      <c r="E15" s="2076">
        <v>14476</v>
      </c>
      <c r="F15" s="2076">
        <v>61077</v>
      </c>
      <c r="G15" s="2076">
        <v>0</v>
      </c>
      <c r="H15" s="2076">
        <v>0</v>
      </c>
      <c r="I15" s="2078">
        <v>0</v>
      </c>
      <c r="J15" s="2078">
        <v>0</v>
      </c>
      <c r="K15" s="409">
        <f t="shared" si="0"/>
        <v>865879</v>
      </c>
      <c r="L15" s="2076">
        <v>779000</v>
      </c>
    </row>
    <row r="16" spans="1:14" x14ac:dyDescent="0.2">
      <c r="A16" s="1726" t="s">
        <v>1143</v>
      </c>
      <c r="B16" s="266" t="s">
        <v>492</v>
      </c>
      <c r="C16" s="2076">
        <v>0</v>
      </c>
      <c r="D16" s="2076">
        <v>0</v>
      </c>
      <c r="E16" s="2076">
        <v>0</v>
      </c>
      <c r="F16" s="2076">
        <v>1148</v>
      </c>
      <c r="G16" s="2076">
        <v>0</v>
      </c>
      <c r="H16" s="2076">
        <v>28</v>
      </c>
      <c r="I16" s="2078">
        <v>0</v>
      </c>
      <c r="J16" s="2078">
        <v>0</v>
      </c>
      <c r="K16" s="409">
        <f t="shared" si="0"/>
        <v>1176</v>
      </c>
      <c r="L16" s="2076">
        <v>1990</v>
      </c>
    </row>
    <row r="17" spans="1:12" x14ac:dyDescent="0.2">
      <c r="A17" s="1726" t="s">
        <v>821</v>
      </c>
      <c r="B17" s="266" t="s">
        <v>169</v>
      </c>
      <c r="C17" s="2078">
        <v>568392</v>
      </c>
      <c r="D17" s="2078">
        <v>75389</v>
      </c>
      <c r="E17" s="2078">
        <v>0</v>
      </c>
      <c r="F17" s="2078">
        <v>3642</v>
      </c>
      <c r="G17" s="2078">
        <v>0</v>
      </c>
      <c r="H17" s="2078">
        <v>0</v>
      </c>
      <c r="I17" s="2078">
        <v>0</v>
      </c>
      <c r="J17" s="2078">
        <v>0</v>
      </c>
      <c r="K17" s="409">
        <f t="shared" si="0"/>
        <v>647423</v>
      </c>
      <c r="L17" s="2076">
        <v>799382</v>
      </c>
    </row>
    <row r="18" spans="1:12" x14ac:dyDescent="0.2">
      <c r="A18" s="1726" t="s">
        <v>1262</v>
      </c>
      <c r="B18" s="266">
        <v>1800</v>
      </c>
      <c r="C18" s="2076">
        <v>1600215</v>
      </c>
      <c r="D18" s="2076">
        <v>259202</v>
      </c>
      <c r="E18" s="2076">
        <v>0</v>
      </c>
      <c r="F18" s="2076">
        <v>4296</v>
      </c>
      <c r="G18" s="2076">
        <v>0</v>
      </c>
      <c r="H18" s="2076">
        <v>0</v>
      </c>
      <c r="I18" s="2078">
        <v>0</v>
      </c>
      <c r="J18" s="2078">
        <v>0</v>
      </c>
      <c r="K18" s="409">
        <f t="shared" si="0"/>
        <v>1863713</v>
      </c>
      <c r="L18" s="2076">
        <v>1913223</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835</v>
      </c>
      <c r="B20" s="291" t="s">
        <v>822</v>
      </c>
      <c r="C20" s="495"/>
      <c r="D20" s="495"/>
      <c r="E20" s="495"/>
      <c r="F20" s="495"/>
      <c r="G20" s="495"/>
      <c r="H20" s="2084">
        <v>0</v>
      </c>
      <c r="I20" s="408"/>
      <c r="J20" s="472"/>
      <c r="K20" s="409">
        <f t="shared" si="0"/>
        <v>0</v>
      </c>
      <c r="L20" s="2088">
        <v>0</v>
      </c>
    </row>
    <row r="21" spans="1:12" x14ac:dyDescent="0.2">
      <c r="A21" s="1727" t="s">
        <v>836</v>
      </c>
      <c r="B21" s="291" t="s">
        <v>823</v>
      </c>
      <c r="C21" s="495"/>
      <c r="D21" s="495"/>
      <c r="E21" s="495"/>
      <c r="F21" s="495"/>
      <c r="G21" s="495"/>
      <c r="H21" s="2084">
        <v>0</v>
      </c>
      <c r="I21" s="408"/>
      <c r="J21" s="495"/>
      <c r="K21" s="409">
        <f t="shared" si="0"/>
        <v>0</v>
      </c>
      <c r="L21" s="2088">
        <v>0</v>
      </c>
    </row>
    <row r="22" spans="1:12" x14ac:dyDescent="0.2">
      <c r="A22" s="1727" t="s">
        <v>837</v>
      </c>
      <c r="B22" s="291" t="s">
        <v>824</v>
      </c>
      <c r="C22" s="495"/>
      <c r="D22" s="495"/>
      <c r="E22" s="495"/>
      <c r="F22" s="495"/>
      <c r="G22" s="495"/>
      <c r="H22" s="2084">
        <v>2164458</v>
      </c>
      <c r="I22" s="408"/>
      <c r="J22" s="495"/>
      <c r="K22" s="409">
        <f t="shared" si="0"/>
        <v>2164458</v>
      </c>
      <c r="L22" s="2088">
        <v>3326493</v>
      </c>
    </row>
    <row r="23" spans="1:12" x14ac:dyDescent="0.2">
      <c r="A23" s="1727" t="s">
        <v>838</v>
      </c>
      <c r="B23" s="291" t="s">
        <v>825</v>
      </c>
      <c r="C23" s="495"/>
      <c r="D23" s="495"/>
      <c r="E23" s="495"/>
      <c r="F23" s="495"/>
      <c r="G23" s="495"/>
      <c r="H23" s="2084">
        <v>0</v>
      </c>
      <c r="I23" s="408"/>
      <c r="J23" s="495"/>
      <c r="K23" s="409">
        <f t="shared" si="0"/>
        <v>0</v>
      </c>
      <c r="L23" s="2088">
        <v>0</v>
      </c>
    </row>
    <row r="24" spans="1:12" ht="12.75" customHeight="1" x14ac:dyDescent="0.2">
      <c r="A24" s="1727" t="s">
        <v>839</v>
      </c>
      <c r="B24" s="291" t="s">
        <v>826</v>
      </c>
      <c r="C24" s="495"/>
      <c r="D24" s="495"/>
      <c r="E24" s="495"/>
      <c r="F24" s="495"/>
      <c r="G24" s="495"/>
      <c r="H24" s="2084">
        <v>0</v>
      </c>
      <c r="I24" s="408"/>
      <c r="J24" s="495"/>
      <c r="K24" s="409">
        <f t="shared" si="0"/>
        <v>0</v>
      </c>
      <c r="L24" s="2088">
        <v>0</v>
      </c>
    </row>
    <row r="25" spans="1:12" ht="12.75" customHeight="1" x14ac:dyDescent="0.2">
      <c r="A25" s="1727" t="s">
        <v>920</v>
      </c>
      <c r="B25" s="291" t="s">
        <v>827</v>
      </c>
      <c r="C25" s="495"/>
      <c r="D25" s="495"/>
      <c r="E25" s="495"/>
      <c r="F25" s="495"/>
      <c r="G25" s="495"/>
      <c r="H25" s="2084">
        <v>0</v>
      </c>
      <c r="I25" s="408"/>
      <c r="J25" s="495"/>
      <c r="K25" s="409">
        <f t="shared" si="0"/>
        <v>0</v>
      </c>
      <c r="L25" s="2088">
        <v>0</v>
      </c>
    </row>
    <row r="26" spans="1:12" x14ac:dyDescent="0.2">
      <c r="A26" s="1727" t="s">
        <v>707</v>
      </c>
      <c r="B26" s="291" t="s">
        <v>828</v>
      </c>
      <c r="C26" s="495"/>
      <c r="D26" s="495"/>
      <c r="E26" s="495"/>
      <c r="F26" s="495"/>
      <c r="G26" s="495"/>
      <c r="H26" s="2084">
        <v>0</v>
      </c>
      <c r="I26" s="408"/>
      <c r="J26" s="495"/>
      <c r="K26" s="409">
        <f t="shared" si="0"/>
        <v>0</v>
      </c>
      <c r="L26" s="2088">
        <v>0</v>
      </c>
    </row>
    <row r="27" spans="1:12" x14ac:dyDescent="0.2">
      <c r="A27" s="1727" t="s">
        <v>708</v>
      </c>
      <c r="B27" s="291" t="s">
        <v>829</v>
      </c>
      <c r="C27" s="495"/>
      <c r="D27" s="495"/>
      <c r="E27" s="495"/>
      <c r="F27" s="495"/>
      <c r="G27" s="495"/>
      <c r="H27" s="2084">
        <v>0</v>
      </c>
      <c r="I27" s="408"/>
      <c r="J27" s="495"/>
      <c r="K27" s="409">
        <f t="shared" si="0"/>
        <v>0</v>
      </c>
      <c r="L27" s="2088">
        <v>0</v>
      </c>
    </row>
    <row r="28" spans="1:12" x14ac:dyDescent="0.2">
      <c r="A28" s="1727" t="s">
        <v>156</v>
      </c>
      <c r="B28" s="291" t="s">
        <v>830</v>
      </c>
      <c r="C28" s="495"/>
      <c r="D28" s="495"/>
      <c r="E28" s="495"/>
      <c r="F28" s="495"/>
      <c r="G28" s="495"/>
      <c r="H28" s="2084">
        <v>0</v>
      </c>
      <c r="I28" s="408"/>
      <c r="J28" s="495"/>
      <c r="K28" s="409">
        <f t="shared" si="0"/>
        <v>0</v>
      </c>
      <c r="L28" s="2088">
        <v>0</v>
      </c>
    </row>
    <row r="29" spans="1:12" x14ac:dyDescent="0.2">
      <c r="A29" s="1727" t="s">
        <v>157</v>
      </c>
      <c r="B29" s="291" t="s">
        <v>831</v>
      </c>
      <c r="C29" s="495"/>
      <c r="D29" s="495"/>
      <c r="E29" s="495"/>
      <c r="F29" s="495"/>
      <c r="G29" s="495"/>
      <c r="H29" s="2084">
        <v>0</v>
      </c>
      <c r="I29" s="408"/>
      <c r="J29" s="495"/>
      <c r="K29" s="409">
        <f t="shared" si="0"/>
        <v>0</v>
      </c>
      <c r="L29" s="2088">
        <v>0</v>
      </c>
    </row>
    <row r="30" spans="1:12" x14ac:dyDescent="0.2">
      <c r="A30" s="1727" t="s">
        <v>158</v>
      </c>
      <c r="B30" s="291" t="s">
        <v>832</v>
      </c>
      <c r="C30" s="495"/>
      <c r="D30" s="495"/>
      <c r="E30" s="495"/>
      <c r="F30" s="495"/>
      <c r="G30" s="495"/>
      <c r="H30" s="2084">
        <v>0</v>
      </c>
      <c r="I30" s="408"/>
      <c r="J30" s="495"/>
      <c r="K30" s="409">
        <f t="shared" si="0"/>
        <v>0</v>
      </c>
      <c r="L30" s="2088">
        <v>0</v>
      </c>
    </row>
    <row r="31" spans="1:12" x14ac:dyDescent="0.2">
      <c r="A31" s="1727" t="s">
        <v>159</v>
      </c>
      <c r="B31" s="291" t="s">
        <v>833</v>
      </c>
      <c r="C31" s="495"/>
      <c r="D31" s="495"/>
      <c r="E31" s="495"/>
      <c r="F31" s="495"/>
      <c r="G31" s="495"/>
      <c r="H31" s="2084">
        <v>0</v>
      </c>
      <c r="I31" s="408"/>
      <c r="J31" s="495"/>
      <c r="K31" s="409">
        <f t="shared" si="0"/>
        <v>0</v>
      </c>
      <c r="L31" s="2088">
        <v>0</v>
      </c>
    </row>
    <row r="32" spans="1:12" x14ac:dyDescent="0.2">
      <c r="A32" s="1728" t="s">
        <v>1320</v>
      </c>
      <c r="B32" s="266" t="s">
        <v>834</v>
      </c>
      <c r="C32" s="495"/>
      <c r="D32" s="495"/>
      <c r="E32" s="495"/>
      <c r="F32" s="495"/>
      <c r="G32" s="495"/>
      <c r="H32" s="2084">
        <v>0</v>
      </c>
      <c r="I32" s="408"/>
      <c r="J32" s="501"/>
      <c r="K32" s="409">
        <f t="shared" si="0"/>
        <v>0</v>
      </c>
      <c r="L32" s="2088">
        <v>0</v>
      </c>
    </row>
    <row r="33" spans="1:14" ht="12.75" customHeight="1" thickBot="1" x14ac:dyDescent="0.25">
      <c r="A33" s="862" t="s">
        <v>1276</v>
      </c>
      <c r="B33" s="459" t="s">
        <v>650</v>
      </c>
      <c r="C33" s="410">
        <f>SUM(C5:C32)</f>
        <v>59139717</v>
      </c>
      <c r="D33" s="410">
        <f t="shared" ref="D33:L33" si="1">SUM(D5:D32)</f>
        <v>8714622</v>
      </c>
      <c r="E33" s="410">
        <f t="shared" si="1"/>
        <v>1759953</v>
      </c>
      <c r="F33" s="410">
        <f t="shared" si="1"/>
        <v>3167516</v>
      </c>
      <c r="G33" s="410">
        <f t="shared" si="1"/>
        <v>160531</v>
      </c>
      <c r="H33" s="410">
        <f t="shared" si="1"/>
        <v>2597854</v>
      </c>
      <c r="I33" s="410">
        <f t="shared" si="1"/>
        <v>8903</v>
      </c>
      <c r="J33" s="410">
        <f t="shared" si="1"/>
        <v>0</v>
      </c>
      <c r="K33" s="410">
        <f t="shared" si="1"/>
        <v>75549096</v>
      </c>
      <c r="L33" s="410">
        <f t="shared" si="1"/>
        <v>77170803</v>
      </c>
    </row>
    <row r="34" spans="1:14" s="25" customFormat="1" ht="18" customHeight="1" thickTop="1" x14ac:dyDescent="0.2">
      <c r="A34" s="1729" t="s">
        <v>49</v>
      </c>
      <c r="B34" s="1780" t="s">
        <v>649</v>
      </c>
      <c r="C34" s="411"/>
      <c r="D34" s="411"/>
      <c r="E34" s="411"/>
      <c r="F34" s="411"/>
      <c r="G34" s="411"/>
      <c r="H34" s="411"/>
      <c r="I34" s="408"/>
      <c r="J34" s="408"/>
      <c r="K34" s="408"/>
      <c r="L34" s="408"/>
      <c r="M34" s="881"/>
      <c r="N34" s="881"/>
    </row>
    <row r="35" spans="1:14" s="25" customFormat="1" ht="13.5" customHeight="1" x14ac:dyDescent="0.2">
      <c r="A35" s="1730" t="s">
        <v>675</v>
      </c>
      <c r="B35" s="207"/>
      <c r="C35" s="412"/>
      <c r="D35" s="412"/>
      <c r="E35" s="412"/>
      <c r="F35" s="412"/>
      <c r="G35" s="412"/>
      <c r="H35" s="412"/>
      <c r="I35" s="408"/>
      <c r="J35" s="408"/>
      <c r="K35" s="408"/>
      <c r="L35" s="408"/>
      <c r="M35" s="881"/>
      <c r="N35" s="881"/>
    </row>
    <row r="36" spans="1:14" x14ac:dyDescent="0.2">
      <c r="A36" s="1726" t="s">
        <v>1264</v>
      </c>
      <c r="B36" s="266">
        <v>2110</v>
      </c>
      <c r="C36" s="413">
        <v>837787</v>
      </c>
      <c r="D36" s="413">
        <v>151568</v>
      </c>
      <c r="E36" s="413">
        <v>0</v>
      </c>
      <c r="F36" s="413">
        <v>0</v>
      </c>
      <c r="G36" s="413">
        <v>0</v>
      </c>
      <c r="H36" s="413">
        <v>0</v>
      </c>
      <c r="I36" s="2078">
        <v>0</v>
      </c>
      <c r="J36" s="2078">
        <v>0</v>
      </c>
      <c r="K36" s="409">
        <f t="shared" ref="K36:K41" si="2">SUM(C36:J36)</f>
        <v>989355</v>
      </c>
      <c r="L36" s="2076">
        <v>1098642</v>
      </c>
    </row>
    <row r="37" spans="1:14" x14ac:dyDescent="0.2">
      <c r="A37" s="1726" t="s">
        <v>1265</v>
      </c>
      <c r="B37" s="266">
        <v>2120</v>
      </c>
      <c r="C37" s="2076">
        <v>5237337</v>
      </c>
      <c r="D37" s="2076">
        <v>951127</v>
      </c>
      <c r="E37" s="2076">
        <v>50725</v>
      </c>
      <c r="F37" s="2076">
        <v>22444</v>
      </c>
      <c r="G37" s="2076">
        <v>0</v>
      </c>
      <c r="H37" s="2076">
        <v>3728</v>
      </c>
      <c r="I37" s="2078">
        <v>0</v>
      </c>
      <c r="J37" s="2078">
        <v>0</v>
      </c>
      <c r="K37" s="409">
        <f t="shared" si="2"/>
        <v>6265361</v>
      </c>
      <c r="L37" s="2076">
        <v>6300681</v>
      </c>
    </row>
    <row r="38" spans="1:14" x14ac:dyDescent="0.2">
      <c r="A38" s="1726" t="s">
        <v>220</v>
      </c>
      <c r="B38" s="266">
        <v>2130</v>
      </c>
      <c r="C38" s="2076">
        <v>535040</v>
      </c>
      <c r="D38" s="2076">
        <v>100433</v>
      </c>
      <c r="E38" s="2076">
        <v>2660</v>
      </c>
      <c r="F38" s="2076">
        <v>11396</v>
      </c>
      <c r="G38" s="2076">
        <v>0</v>
      </c>
      <c r="H38" s="2076">
        <v>0</v>
      </c>
      <c r="I38" s="2078">
        <v>0</v>
      </c>
      <c r="J38" s="2078">
        <v>0</v>
      </c>
      <c r="K38" s="409">
        <f t="shared" si="2"/>
        <v>649529</v>
      </c>
      <c r="L38" s="2076">
        <v>657940</v>
      </c>
    </row>
    <row r="39" spans="1:14" x14ac:dyDescent="0.2">
      <c r="A39" s="1726" t="s">
        <v>221</v>
      </c>
      <c r="B39" s="266">
        <v>2140</v>
      </c>
      <c r="C39" s="2076">
        <v>832749</v>
      </c>
      <c r="D39" s="2076">
        <v>100663</v>
      </c>
      <c r="E39" s="2076">
        <v>1600</v>
      </c>
      <c r="F39" s="2076">
        <v>6055</v>
      </c>
      <c r="G39" s="2076">
        <v>0</v>
      </c>
      <c r="H39" s="2076">
        <v>0</v>
      </c>
      <c r="I39" s="2078">
        <v>0</v>
      </c>
      <c r="J39" s="2078">
        <v>0</v>
      </c>
      <c r="K39" s="409">
        <f t="shared" si="2"/>
        <v>941067</v>
      </c>
      <c r="L39" s="2076">
        <v>933675</v>
      </c>
    </row>
    <row r="40" spans="1:14" x14ac:dyDescent="0.2">
      <c r="A40" s="1726" t="s">
        <v>222</v>
      </c>
      <c r="B40" s="266">
        <v>2150</v>
      </c>
      <c r="C40" s="2076">
        <v>0</v>
      </c>
      <c r="D40" s="2076">
        <v>0</v>
      </c>
      <c r="E40" s="2076">
        <v>393</v>
      </c>
      <c r="F40" s="2076">
        <v>605</v>
      </c>
      <c r="G40" s="2076">
        <v>0</v>
      </c>
      <c r="H40" s="2076">
        <v>0</v>
      </c>
      <c r="I40" s="2078">
        <v>0</v>
      </c>
      <c r="J40" s="2078">
        <v>0</v>
      </c>
      <c r="K40" s="409">
        <f t="shared" si="2"/>
        <v>998</v>
      </c>
      <c r="L40" s="2076">
        <v>1700</v>
      </c>
    </row>
    <row r="41" spans="1:14" x14ac:dyDescent="0.2">
      <c r="A41" s="1726" t="s">
        <v>1882</v>
      </c>
      <c r="B41" s="266">
        <v>2190</v>
      </c>
      <c r="C41" s="2076">
        <v>153019</v>
      </c>
      <c r="D41" s="2076">
        <v>45648</v>
      </c>
      <c r="E41" s="2076">
        <v>0</v>
      </c>
      <c r="F41" s="2076">
        <v>0</v>
      </c>
      <c r="G41" s="2076">
        <v>0</v>
      </c>
      <c r="H41" s="2076">
        <v>0</v>
      </c>
      <c r="I41" s="2078">
        <v>0</v>
      </c>
      <c r="J41" s="2078">
        <v>0</v>
      </c>
      <c r="K41" s="409">
        <f t="shared" si="2"/>
        <v>198667</v>
      </c>
      <c r="L41" s="2076">
        <v>198619</v>
      </c>
    </row>
    <row r="42" spans="1:14" ht="12.75" customHeight="1" thickBot="1" x14ac:dyDescent="0.25">
      <c r="A42" s="862" t="s">
        <v>640</v>
      </c>
      <c r="B42" s="459" t="s">
        <v>812</v>
      </c>
      <c r="C42" s="410">
        <f>SUM(C36:C41)</f>
        <v>7595932</v>
      </c>
      <c r="D42" s="410">
        <f t="shared" ref="D42:L42" si="3">SUM(D36:D41)</f>
        <v>1349439</v>
      </c>
      <c r="E42" s="410">
        <f t="shared" si="3"/>
        <v>55378</v>
      </c>
      <c r="F42" s="410">
        <f t="shared" si="3"/>
        <v>40500</v>
      </c>
      <c r="G42" s="410">
        <f t="shared" si="3"/>
        <v>0</v>
      </c>
      <c r="H42" s="410">
        <f t="shared" si="3"/>
        <v>3728</v>
      </c>
      <c r="I42" s="410">
        <f t="shared" si="3"/>
        <v>0</v>
      </c>
      <c r="J42" s="410">
        <f t="shared" si="3"/>
        <v>0</v>
      </c>
      <c r="K42" s="410">
        <f t="shared" si="3"/>
        <v>9044977</v>
      </c>
      <c r="L42" s="410">
        <f t="shared" si="3"/>
        <v>9191257</v>
      </c>
    </row>
    <row r="43" spans="1:14" ht="13.5" thickTop="1" x14ac:dyDescent="0.2">
      <c r="A43" s="1731" t="s">
        <v>676</v>
      </c>
      <c r="B43" s="502"/>
      <c r="C43" s="414"/>
      <c r="D43" s="414"/>
      <c r="E43" s="414"/>
      <c r="F43" s="414"/>
      <c r="G43" s="414"/>
      <c r="H43" s="414"/>
      <c r="I43" s="408"/>
      <c r="J43" s="408"/>
      <c r="K43" s="414"/>
      <c r="L43" s="414"/>
    </row>
    <row r="44" spans="1:14" x14ac:dyDescent="0.2">
      <c r="A44" s="1726" t="s">
        <v>955</v>
      </c>
      <c r="B44" s="266">
        <v>2210</v>
      </c>
      <c r="C44" s="413">
        <v>370599</v>
      </c>
      <c r="D44" s="413">
        <v>123039</v>
      </c>
      <c r="E44" s="413">
        <v>122783</v>
      </c>
      <c r="F44" s="413">
        <v>16721</v>
      </c>
      <c r="G44" s="413">
        <v>0</v>
      </c>
      <c r="H44" s="413">
        <v>10515</v>
      </c>
      <c r="I44" s="2078">
        <v>0</v>
      </c>
      <c r="J44" s="2078">
        <v>0</v>
      </c>
      <c r="K44" s="415">
        <f>SUM(C44:J44)</f>
        <v>643657</v>
      </c>
      <c r="L44" s="413">
        <v>686040</v>
      </c>
    </row>
    <row r="45" spans="1:14" x14ac:dyDescent="0.2">
      <c r="A45" s="1726" t="s">
        <v>956</v>
      </c>
      <c r="B45" s="266">
        <v>2220</v>
      </c>
      <c r="C45" s="2076">
        <v>2024910</v>
      </c>
      <c r="D45" s="2076">
        <v>356179</v>
      </c>
      <c r="E45" s="2076">
        <v>71736</v>
      </c>
      <c r="F45" s="2076">
        <v>201916</v>
      </c>
      <c r="G45" s="2076">
        <v>556576</v>
      </c>
      <c r="H45" s="2076">
        <v>600</v>
      </c>
      <c r="I45" s="2078">
        <v>0</v>
      </c>
      <c r="J45" s="2078">
        <v>0</v>
      </c>
      <c r="K45" s="415">
        <f>SUM(C45:J45)</f>
        <v>3211917</v>
      </c>
      <c r="L45" s="2076">
        <v>3289913</v>
      </c>
    </row>
    <row r="46" spans="1:14" x14ac:dyDescent="0.2">
      <c r="A46" s="1726" t="s">
        <v>957</v>
      </c>
      <c r="B46" s="266">
        <v>2230</v>
      </c>
      <c r="C46" s="2076">
        <v>137113</v>
      </c>
      <c r="D46" s="2076">
        <v>21327</v>
      </c>
      <c r="E46" s="2076">
        <v>248547</v>
      </c>
      <c r="F46" s="2076">
        <v>109173</v>
      </c>
      <c r="G46" s="2076">
        <v>0</v>
      </c>
      <c r="H46" s="2076">
        <v>704</v>
      </c>
      <c r="I46" s="2078">
        <v>0</v>
      </c>
      <c r="J46" s="2078">
        <v>0</v>
      </c>
      <c r="K46" s="415">
        <f>SUM(C46:J46)</f>
        <v>516864</v>
      </c>
      <c r="L46" s="2076">
        <v>410923</v>
      </c>
    </row>
    <row r="47" spans="1:14" ht="12.75" customHeight="1" thickBot="1" x14ac:dyDescent="0.25">
      <c r="A47" s="862" t="s">
        <v>641</v>
      </c>
      <c r="B47" s="459" t="s">
        <v>33</v>
      </c>
      <c r="C47" s="410">
        <f>SUM(C44:C46)</f>
        <v>2532622</v>
      </c>
      <c r="D47" s="410">
        <f t="shared" ref="D47:K47" si="4">SUM(D44:D46)</f>
        <v>500545</v>
      </c>
      <c r="E47" s="410">
        <f t="shared" si="4"/>
        <v>443066</v>
      </c>
      <c r="F47" s="410">
        <f t="shared" si="4"/>
        <v>327810</v>
      </c>
      <c r="G47" s="410">
        <f t="shared" si="4"/>
        <v>556576</v>
      </c>
      <c r="H47" s="410">
        <f t="shared" si="4"/>
        <v>11819</v>
      </c>
      <c r="I47" s="410">
        <f t="shared" si="4"/>
        <v>0</v>
      </c>
      <c r="J47" s="410">
        <f t="shared" si="4"/>
        <v>0</v>
      </c>
      <c r="K47" s="410">
        <f t="shared" si="4"/>
        <v>4372438</v>
      </c>
      <c r="L47" s="410">
        <f>SUM(L44:L46)</f>
        <v>4386876</v>
      </c>
    </row>
    <row r="48" spans="1:14" ht="13.5" thickTop="1" x14ac:dyDescent="0.2">
      <c r="A48" s="1731" t="s">
        <v>695</v>
      </c>
      <c r="B48" s="502"/>
      <c r="C48" s="414"/>
      <c r="D48" s="414"/>
      <c r="E48" s="414"/>
      <c r="F48" s="414"/>
      <c r="G48" s="414"/>
      <c r="H48" s="414"/>
      <c r="I48" s="408"/>
      <c r="J48" s="408"/>
      <c r="K48" s="414"/>
      <c r="L48" s="414"/>
    </row>
    <row r="49" spans="1:14" x14ac:dyDescent="0.2">
      <c r="A49" s="1726" t="s">
        <v>958</v>
      </c>
      <c r="B49" s="266">
        <v>2310</v>
      </c>
      <c r="C49" s="413">
        <v>0</v>
      </c>
      <c r="D49" s="413">
        <v>13950</v>
      </c>
      <c r="E49" s="413">
        <v>217042</v>
      </c>
      <c r="F49" s="413">
        <v>641</v>
      </c>
      <c r="G49" s="413">
        <v>0</v>
      </c>
      <c r="H49" s="413">
        <v>28264</v>
      </c>
      <c r="I49" s="2078">
        <v>0</v>
      </c>
      <c r="J49" s="2078">
        <v>0</v>
      </c>
      <c r="K49" s="415">
        <f>SUM(C49:J49)</f>
        <v>259897</v>
      </c>
      <c r="L49" s="413">
        <v>291600</v>
      </c>
    </row>
    <row r="50" spans="1:14" x14ac:dyDescent="0.2">
      <c r="A50" s="1726" t="s">
        <v>959</v>
      </c>
      <c r="B50" s="266">
        <v>2320</v>
      </c>
      <c r="C50" s="2076">
        <v>887332</v>
      </c>
      <c r="D50" s="2076">
        <v>232149</v>
      </c>
      <c r="E50" s="2076">
        <v>3404</v>
      </c>
      <c r="F50" s="2076">
        <v>259</v>
      </c>
      <c r="G50" s="2076">
        <v>0</v>
      </c>
      <c r="H50" s="2076">
        <v>10466</v>
      </c>
      <c r="I50" s="2078">
        <v>0</v>
      </c>
      <c r="J50" s="2078">
        <v>0</v>
      </c>
      <c r="K50" s="415">
        <f>SUM(C50:J50)</f>
        <v>1133610</v>
      </c>
      <c r="L50" s="2076">
        <v>1142340</v>
      </c>
    </row>
    <row r="51" spans="1:14" x14ac:dyDescent="0.2">
      <c r="A51" s="1726" t="s">
        <v>45</v>
      </c>
      <c r="B51" s="266">
        <v>2330</v>
      </c>
      <c r="C51" s="2076">
        <v>384909</v>
      </c>
      <c r="D51" s="2076">
        <v>96462</v>
      </c>
      <c r="E51" s="2076">
        <v>23613</v>
      </c>
      <c r="F51" s="2076">
        <v>405</v>
      </c>
      <c r="G51" s="2076">
        <v>0</v>
      </c>
      <c r="H51" s="2076">
        <v>500</v>
      </c>
      <c r="I51" s="2078">
        <v>0</v>
      </c>
      <c r="J51" s="2078">
        <v>0</v>
      </c>
      <c r="K51" s="415">
        <f>SUM(C51:J51)</f>
        <v>505889</v>
      </c>
      <c r="L51" s="2076">
        <v>573436</v>
      </c>
    </row>
    <row r="52" spans="1:14" ht="22.5" x14ac:dyDescent="0.2">
      <c r="A52" s="1727" t="s">
        <v>336</v>
      </c>
      <c r="B52" s="804" t="s">
        <v>424</v>
      </c>
      <c r="C52" s="2084">
        <v>0</v>
      </c>
      <c r="D52" s="2084">
        <v>0</v>
      </c>
      <c r="E52" s="2084">
        <v>0</v>
      </c>
      <c r="F52" s="2084">
        <v>0</v>
      </c>
      <c r="G52" s="2084">
        <v>0</v>
      </c>
      <c r="H52" s="2084">
        <v>0</v>
      </c>
      <c r="I52" s="2084">
        <v>0</v>
      </c>
      <c r="J52" s="2084">
        <v>0</v>
      </c>
      <c r="K52" s="415">
        <f>SUM(C52:J52)</f>
        <v>0</v>
      </c>
      <c r="L52" s="2084">
        <v>0</v>
      </c>
    </row>
    <row r="53" spans="1:14" ht="12.75" customHeight="1" thickBot="1" x14ac:dyDescent="0.25">
      <c r="A53" s="862" t="s">
        <v>813</v>
      </c>
      <c r="B53" s="459" t="s">
        <v>34</v>
      </c>
      <c r="C53" s="410">
        <f>SUM(C49:C52)</f>
        <v>1272241</v>
      </c>
      <c r="D53" s="410">
        <f t="shared" ref="D53:L53" si="5">SUM(D49:D52)</f>
        <v>342561</v>
      </c>
      <c r="E53" s="410">
        <f t="shared" si="5"/>
        <v>244059</v>
      </c>
      <c r="F53" s="410">
        <f t="shared" si="5"/>
        <v>1305</v>
      </c>
      <c r="G53" s="410">
        <f t="shared" si="5"/>
        <v>0</v>
      </c>
      <c r="H53" s="410">
        <f t="shared" si="5"/>
        <v>39230</v>
      </c>
      <c r="I53" s="410">
        <f t="shared" si="5"/>
        <v>0</v>
      </c>
      <c r="J53" s="410">
        <f t="shared" si="5"/>
        <v>0</v>
      </c>
      <c r="K53" s="410">
        <f t="shared" si="5"/>
        <v>1899396</v>
      </c>
      <c r="L53" s="410">
        <f t="shared" si="5"/>
        <v>2007376</v>
      </c>
    </row>
    <row r="54" spans="1:14" ht="13.5" thickTop="1" x14ac:dyDescent="0.2">
      <c r="A54" s="1731" t="s">
        <v>696</v>
      </c>
      <c r="B54" s="502"/>
      <c r="C54" s="414"/>
      <c r="D54" s="414"/>
      <c r="E54" s="414"/>
      <c r="F54" s="414"/>
      <c r="G54" s="414"/>
      <c r="H54" s="414"/>
      <c r="I54" s="408"/>
      <c r="J54" s="408"/>
      <c r="K54" s="414"/>
      <c r="L54" s="414"/>
    </row>
    <row r="55" spans="1:14" x14ac:dyDescent="0.2">
      <c r="A55" s="1726" t="s">
        <v>1234</v>
      </c>
      <c r="B55" s="266">
        <v>2410</v>
      </c>
      <c r="C55" s="413">
        <v>2594508</v>
      </c>
      <c r="D55" s="413">
        <v>609580</v>
      </c>
      <c r="E55" s="413">
        <v>98810</v>
      </c>
      <c r="F55" s="413">
        <v>20743</v>
      </c>
      <c r="G55" s="413">
        <v>0</v>
      </c>
      <c r="H55" s="413">
        <v>138701</v>
      </c>
      <c r="I55" s="2078">
        <v>0</v>
      </c>
      <c r="J55" s="2078">
        <v>0</v>
      </c>
      <c r="K55" s="415">
        <f>SUM(C55:J55)</f>
        <v>3462342</v>
      </c>
      <c r="L55" s="413">
        <v>3596910</v>
      </c>
    </row>
    <row r="56" spans="1:14" ht="12.75" customHeight="1" x14ac:dyDescent="0.2">
      <c r="A56" s="1732" t="s">
        <v>435</v>
      </c>
      <c r="B56" s="113">
        <v>2490</v>
      </c>
      <c r="C56" s="2076">
        <v>2453916</v>
      </c>
      <c r="D56" s="2076">
        <v>657348</v>
      </c>
      <c r="E56" s="2076">
        <v>0</v>
      </c>
      <c r="F56" s="2076">
        <v>0</v>
      </c>
      <c r="G56" s="2076">
        <v>0</v>
      </c>
      <c r="H56" s="2076">
        <v>0</v>
      </c>
      <c r="I56" s="2078">
        <v>0</v>
      </c>
      <c r="J56" s="2078">
        <v>0</v>
      </c>
      <c r="K56" s="415">
        <f>SUM(C56:J56)</f>
        <v>3111264</v>
      </c>
      <c r="L56" s="2076">
        <v>3158896</v>
      </c>
    </row>
    <row r="57" spans="1:14" s="15" customFormat="1" ht="12.75" customHeight="1" thickBot="1" x14ac:dyDescent="0.25">
      <c r="A57" s="862" t="s">
        <v>299</v>
      </c>
      <c r="B57" s="527" t="s">
        <v>35</v>
      </c>
      <c r="C57" s="416">
        <f>SUM(C55:C56)</f>
        <v>5048424</v>
      </c>
      <c r="D57" s="416">
        <f t="shared" ref="D57:K57" si="6">SUM(D55:D56)</f>
        <v>1266928</v>
      </c>
      <c r="E57" s="416">
        <f t="shared" si="6"/>
        <v>98810</v>
      </c>
      <c r="F57" s="416">
        <f t="shared" si="6"/>
        <v>20743</v>
      </c>
      <c r="G57" s="416">
        <f t="shared" si="6"/>
        <v>0</v>
      </c>
      <c r="H57" s="416">
        <f t="shared" si="6"/>
        <v>138701</v>
      </c>
      <c r="I57" s="416">
        <f t="shared" si="6"/>
        <v>0</v>
      </c>
      <c r="J57" s="416">
        <f t="shared" si="6"/>
        <v>0</v>
      </c>
      <c r="K57" s="416">
        <f t="shared" si="6"/>
        <v>6573606</v>
      </c>
      <c r="L57" s="410">
        <f>SUM(L55:L56)</f>
        <v>6755806</v>
      </c>
      <c r="M57" s="14"/>
      <c r="N57" s="14"/>
    </row>
    <row r="58" spans="1:14" s="15" customFormat="1" ht="13.5" thickTop="1" x14ac:dyDescent="0.2">
      <c r="A58" s="1731" t="s">
        <v>697</v>
      </c>
      <c r="B58" s="502"/>
      <c r="C58" s="417"/>
      <c r="D58" s="414"/>
      <c r="E58" s="414"/>
      <c r="F58" s="414"/>
      <c r="G58" s="414"/>
      <c r="H58" s="414"/>
      <c r="I58" s="408"/>
      <c r="J58" s="408"/>
      <c r="K58" s="414"/>
      <c r="L58" s="414"/>
      <c r="M58" s="14"/>
      <c r="N58" s="14"/>
    </row>
    <row r="59" spans="1:14" s="15" customFormat="1" x14ac:dyDescent="0.2">
      <c r="A59" s="1726" t="s">
        <v>1235</v>
      </c>
      <c r="B59" s="266">
        <v>2510</v>
      </c>
      <c r="C59" s="413">
        <v>251291</v>
      </c>
      <c r="D59" s="413">
        <v>89425</v>
      </c>
      <c r="E59" s="413">
        <v>27929</v>
      </c>
      <c r="F59" s="413">
        <v>657</v>
      </c>
      <c r="G59" s="413">
        <v>0</v>
      </c>
      <c r="H59" s="413">
        <v>625</v>
      </c>
      <c r="I59" s="2078">
        <v>0</v>
      </c>
      <c r="J59" s="2078">
        <v>0</v>
      </c>
      <c r="K59" s="415">
        <f t="shared" ref="K59:K64" si="7">SUM(C59:J59)</f>
        <v>369927</v>
      </c>
      <c r="L59" s="413">
        <v>371423</v>
      </c>
      <c r="M59" s="14"/>
      <c r="N59" s="14"/>
    </row>
    <row r="60" spans="1:14" s="15" customFormat="1" x14ac:dyDescent="0.2">
      <c r="A60" s="1726" t="s">
        <v>532</v>
      </c>
      <c r="B60" s="266">
        <v>2520</v>
      </c>
      <c r="C60" s="2076">
        <v>459799</v>
      </c>
      <c r="D60" s="2076">
        <v>122750</v>
      </c>
      <c r="E60" s="2076">
        <v>6093</v>
      </c>
      <c r="F60" s="2076">
        <v>1891</v>
      </c>
      <c r="G60" s="2076">
        <v>0</v>
      </c>
      <c r="H60" s="2076">
        <v>0</v>
      </c>
      <c r="I60" s="2078">
        <v>0</v>
      </c>
      <c r="J60" s="2078">
        <v>0</v>
      </c>
      <c r="K60" s="415">
        <f t="shared" si="7"/>
        <v>590533</v>
      </c>
      <c r="L60" s="2076">
        <v>585359</v>
      </c>
      <c r="M60" s="14"/>
      <c r="N60" s="14"/>
    </row>
    <row r="61" spans="1:14" s="15" customFormat="1" x14ac:dyDescent="0.2">
      <c r="A61" s="1726" t="s">
        <v>219</v>
      </c>
      <c r="B61" s="266">
        <v>2540</v>
      </c>
      <c r="C61" s="2076">
        <v>0</v>
      </c>
      <c r="D61" s="2076">
        <v>0</v>
      </c>
      <c r="E61" s="2076">
        <v>0</v>
      </c>
      <c r="F61" s="2076">
        <v>0</v>
      </c>
      <c r="G61" s="2076">
        <v>0</v>
      </c>
      <c r="H61" s="2076">
        <v>0</v>
      </c>
      <c r="I61" s="2078">
        <v>0</v>
      </c>
      <c r="J61" s="2078">
        <v>0</v>
      </c>
      <c r="K61" s="415">
        <f t="shared" si="7"/>
        <v>0</v>
      </c>
      <c r="L61" s="2076">
        <v>0</v>
      </c>
      <c r="M61" s="14"/>
      <c r="N61" s="14"/>
    </row>
    <row r="62" spans="1:14" s="15" customFormat="1" x14ac:dyDescent="0.2">
      <c r="A62" s="1726" t="s">
        <v>1107</v>
      </c>
      <c r="B62" s="266">
        <v>2550</v>
      </c>
      <c r="C62" s="2076">
        <v>0</v>
      </c>
      <c r="D62" s="2076">
        <v>0</v>
      </c>
      <c r="E62" s="2076">
        <v>3771</v>
      </c>
      <c r="F62" s="2076">
        <v>0</v>
      </c>
      <c r="G62" s="2076">
        <v>0</v>
      </c>
      <c r="H62" s="2076">
        <v>0</v>
      </c>
      <c r="I62" s="2078">
        <v>0</v>
      </c>
      <c r="J62" s="2078">
        <v>0</v>
      </c>
      <c r="K62" s="415">
        <f t="shared" si="7"/>
        <v>3771</v>
      </c>
      <c r="L62" s="2076">
        <v>7000</v>
      </c>
      <c r="M62" s="14"/>
      <c r="N62" s="14"/>
    </row>
    <row r="63" spans="1:14" s="14" customFormat="1" x14ac:dyDescent="0.2">
      <c r="A63" s="1726" t="s">
        <v>106</v>
      </c>
      <c r="B63" s="266">
        <v>2560</v>
      </c>
      <c r="C63" s="2076">
        <v>0</v>
      </c>
      <c r="D63" s="2076">
        <v>0</v>
      </c>
      <c r="E63" s="2076">
        <v>0</v>
      </c>
      <c r="F63" s="2076">
        <v>10203</v>
      </c>
      <c r="G63" s="2076">
        <v>0</v>
      </c>
      <c r="H63" s="2076">
        <v>0</v>
      </c>
      <c r="I63" s="2078">
        <v>0</v>
      </c>
      <c r="J63" s="2078">
        <v>0</v>
      </c>
      <c r="K63" s="415">
        <f t="shared" si="7"/>
        <v>10203</v>
      </c>
      <c r="L63" s="2076">
        <v>16000</v>
      </c>
    </row>
    <row r="64" spans="1:14" s="14" customFormat="1" x14ac:dyDescent="0.2">
      <c r="A64" s="1733" t="s">
        <v>107</v>
      </c>
      <c r="B64" s="267">
        <v>2570</v>
      </c>
      <c r="C64" s="413">
        <v>214972</v>
      </c>
      <c r="D64" s="413">
        <v>79655</v>
      </c>
      <c r="E64" s="413">
        <v>34131</v>
      </c>
      <c r="F64" s="413">
        <v>748489</v>
      </c>
      <c r="G64" s="413">
        <v>0</v>
      </c>
      <c r="H64" s="413">
        <v>0</v>
      </c>
      <c r="I64" s="2078">
        <v>0</v>
      </c>
      <c r="J64" s="2078">
        <v>0</v>
      </c>
      <c r="K64" s="415">
        <f t="shared" si="7"/>
        <v>1077247</v>
      </c>
      <c r="L64" s="413">
        <v>1151558</v>
      </c>
    </row>
    <row r="65" spans="1:14" s="15" customFormat="1" ht="12.75" customHeight="1" thickBot="1" x14ac:dyDescent="0.25">
      <c r="A65" s="862" t="s">
        <v>815</v>
      </c>
      <c r="B65" s="459" t="s">
        <v>36</v>
      </c>
      <c r="C65" s="410">
        <f>SUM(C59:C64)</f>
        <v>926062</v>
      </c>
      <c r="D65" s="410">
        <f t="shared" ref="D65:L65" si="8">SUM(D59:D64)</f>
        <v>291830</v>
      </c>
      <c r="E65" s="410">
        <f t="shared" si="8"/>
        <v>71924</v>
      </c>
      <c r="F65" s="410">
        <f t="shared" si="8"/>
        <v>761240</v>
      </c>
      <c r="G65" s="410">
        <f t="shared" si="8"/>
        <v>0</v>
      </c>
      <c r="H65" s="410">
        <f t="shared" si="8"/>
        <v>625</v>
      </c>
      <c r="I65" s="410">
        <f t="shared" si="8"/>
        <v>0</v>
      </c>
      <c r="J65" s="410">
        <f t="shared" si="8"/>
        <v>0</v>
      </c>
      <c r="K65" s="410">
        <f t="shared" si="8"/>
        <v>2051681</v>
      </c>
      <c r="L65" s="410">
        <f t="shared" si="8"/>
        <v>2131340</v>
      </c>
      <c r="M65" s="14"/>
      <c r="N65" s="14"/>
    </row>
    <row r="66" spans="1:14" s="15" customFormat="1" ht="13.5" thickTop="1" x14ac:dyDescent="0.2">
      <c r="A66" s="1731" t="s">
        <v>698</v>
      </c>
      <c r="B66" s="457"/>
      <c r="C66" s="408"/>
      <c r="D66" s="408"/>
      <c r="E66" s="408"/>
      <c r="F66" s="408"/>
      <c r="G66" s="408"/>
      <c r="H66" s="408"/>
      <c r="I66" s="408"/>
      <c r="J66" s="408"/>
      <c r="K66" s="414"/>
      <c r="L66" s="414"/>
      <c r="M66" s="14"/>
      <c r="N66" s="14"/>
    </row>
    <row r="67" spans="1:14" s="15" customFormat="1" x14ac:dyDescent="0.2">
      <c r="A67" s="1726" t="s">
        <v>1227</v>
      </c>
      <c r="B67" s="266">
        <v>2610</v>
      </c>
      <c r="C67" s="2076">
        <v>0</v>
      </c>
      <c r="D67" s="2076">
        <v>0</v>
      </c>
      <c r="E67" s="2076">
        <v>0</v>
      </c>
      <c r="F67" s="2076">
        <v>0</v>
      </c>
      <c r="G67" s="2076">
        <v>0</v>
      </c>
      <c r="H67" s="2076">
        <v>0</v>
      </c>
      <c r="I67" s="2078">
        <v>0</v>
      </c>
      <c r="J67" s="2078">
        <v>0</v>
      </c>
      <c r="K67" s="415">
        <f>SUM(C67:J67)</f>
        <v>0</v>
      </c>
      <c r="L67" s="413">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1228</v>
      </c>
      <c r="B69" s="266">
        <v>2630</v>
      </c>
      <c r="C69" s="2076">
        <v>108974</v>
      </c>
      <c r="D69" s="2076">
        <v>20534</v>
      </c>
      <c r="E69" s="2076">
        <v>20083</v>
      </c>
      <c r="F69" s="2076">
        <v>599</v>
      </c>
      <c r="G69" s="2076">
        <v>0</v>
      </c>
      <c r="H69" s="2076">
        <v>781</v>
      </c>
      <c r="I69" s="2078">
        <v>0</v>
      </c>
      <c r="J69" s="2078">
        <v>0</v>
      </c>
      <c r="K69" s="415">
        <f>SUM(C69:J69)</f>
        <v>150971</v>
      </c>
      <c r="L69" s="2076">
        <v>171333</v>
      </c>
      <c r="M69" s="14"/>
      <c r="N69" s="14"/>
    </row>
    <row r="70" spans="1:14" s="15" customFormat="1" x14ac:dyDescent="0.2">
      <c r="A70" s="1726" t="s">
        <v>464</v>
      </c>
      <c r="B70" s="266">
        <v>2640</v>
      </c>
      <c r="C70" s="2076">
        <v>7078</v>
      </c>
      <c r="D70" s="2076">
        <v>101</v>
      </c>
      <c r="E70" s="2076">
        <v>41459</v>
      </c>
      <c r="F70" s="2076">
        <v>11783</v>
      </c>
      <c r="G70" s="2076">
        <v>0</v>
      </c>
      <c r="H70" s="2076">
        <v>187</v>
      </c>
      <c r="I70" s="2078">
        <v>0</v>
      </c>
      <c r="J70" s="2078">
        <v>0</v>
      </c>
      <c r="K70" s="415">
        <f>SUM(C70:J70)</f>
        <v>60608</v>
      </c>
      <c r="L70" s="2076">
        <v>49000</v>
      </c>
      <c r="M70" s="14"/>
      <c r="N70" s="14"/>
    </row>
    <row r="71" spans="1:14" s="15" customFormat="1" x14ac:dyDescent="0.2">
      <c r="A71" s="1726" t="s">
        <v>465</v>
      </c>
      <c r="B71" s="266">
        <v>2660</v>
      </c>
      <c r="C71" s="2076">
        <v>28305</v>
      </c>
      <c r="D71" s="2076">
        <v>431</v>
      </c>
      <c r="E71" s="2076">
        <v>0</v>
      </c>
      <c r="F71" s="2076">
        <v>0</v>
      </c>
      <c r="G71" s="2076">
        <v>0</v>
      </c>
      <c r="H71" s="2076">
        <v>0</v>
      </c>
      <c r="I71" s="2078">
        <v>0</v>
      </c>
      <c r="J71" s="2078">
        <v>0</v>
      </c>
      <c r="K71" s="415">
        <f>SUM(C71:J71)</f>
        <v>28736</v>
      </c>
      <c r="L71" s="2076">
        <v>0</v>
      </c>
      <c r="M71" s="14"/>
      <c r="N71" s="14"/>
    </row>
    <row r="72" spans="1:14" s="15" customFormat="1" ht="12.75" customHeight="1" thickBot="1" x14ac:dyDescent="0.25">
      <c r="A72" s="862" t="s">
        <v>38</v>
      </c>
      <c r="B72" s="456" t="s">
        <v>37</v>
      </c>
      <c r="C72" s="410">
        <f>SUM(C67:C71)</f>
        <v>144357</v>
      </c>
      <c r="D72" s="410">
        <f t="shared" ref="D72:K72" si="9">SUM(D67:D71)</f>
        <v>21066</v>
      </c>
      <c r="E72" s="410">
        <f t="shared" si="9"/>
        <v>61542</v>
      </c>
      <c r="F72" s="410">
        <f t="shared" si="9"/>
        <v>12382</v>
      </c>
      <c r="G72" s="410">
        <f t="shared" si="9"/>
        <v>0</v>
      </c>
      <c r="H72" s="410">
        <f t="shared" si="9"/>
        <v>968</v>
      </c>
      <c r="I72" s="410">
        <f t="shared" si="9"/>
        <v>0</v>
      </c>
      <c r="J72" s="410">
        <f t="shared" si="9"/>
        <v>0</v>
      </c>
      <c r="K72" s="410">
        <f t="shared" si="9"/>
        <v>240315</v>
      </c>
      <c r="L72" s="410">
        <f>SUM(L67:L71)</f>
        <v>220333</v>
      </c>
      <c r="M72" s="14"/>
      <c r="N72" s="14"/>
    </row>
    <row r="73" spans="1:14" s="15" customFormat="1" ht="14.25" thickTop="1" thickBot="1" x14ac:dyDescent="0.25">
      <c r="A73" s="1734" t="s">
        <v>1134</v>
      </c>
      <c r="B73" s="1719" t="s">
        <v>654</v>
      </c>
      <c r="C73" s="2105">
        <v>0</v>
      </c>
      <c r="D73" s="2105">
        <v>0</v>
      </c>
      <c r="E73" s="2105">
        <v>1305</v>
      </c>
      <c r="F73" s="2105">
        <v>759</v>
      </c>
      <c r="G73" s="2105">
        <v>0</v>
      </c>
      <c r="H73" s="2105">
        <v>0</v>
      </c>
      <c r="I73" s="2097">
        <v>0</v>
      </c>
      <c r="J73" s="2097">
        <v>0</v>
      </c>
      <c r="K73" s="410">
        <f>SUM(C73:J73)</f>
        <v>2064</v>
      </c>
      <c r="L73" s="2096">
        <v>1000</v>
      </c>
      <c r="M73" s="14"/>
      <c r="N73" s="14"/>
    </row>
    <row r="74" spans="1:14" ht="12.75" customHeight="1" thickTop="1" thickBot="1" x14ac:dyDescent="0.25">
      <c r="A74" s="862" t="s">
        <v>952</v>
      </c>
      <c r="B74" s="1718">
        <v>2000</v>
      </c>
      <c r="C74" s="420">
        <f>SUM(C42,C47,C53,C57,C65,C72,C73)</f>
        <v>17519638</v>
      </c>
      <c r="D74" s="420">
        <f t="shared" ref="D74:K74" si="10">SUM(D42,D47,D53,D57,D65,D72,D73)</f>
        <v>3772369</v>
      </c>
      <c r="E74" s="420">
        <f t="shared" si="10"/>
        <v>976084</v>
      </c>
      <c r="F74" s="420">
        <f t="shared" si="10"/>
        <v>1164739</v>
      </c>
      <c r="G74" s="420">
        <f t="shared" si="10"/>
        <v>556576</v>
      </c>
      <c r="H74" s="420">
        <f t="shared" si="10"/>
        <v>195071</v>
      </c>
      <c r="I74" s="420">
        <f t="shared" si="10"/>
        <v>0</v>
      </c>
      <c r="J74" s="420">
        <f t="shared" si="10"/>
        <v>0</v>
      </c>
      <c r="K74" s="420">
        <f t="shared" si="10"/>
        <v>24184477</v>
      </c>
      <c r="L74" s="420">
        <f>SUM(L42,L47,L53,L57,L65,L72,L73)</f>
        <v>24693988</v>
      </c>
    </row>
    <row r="75" spans="1:14" s="23" customFormat="1" ht="18" customHeight="1" thickTop="1" thickBot="1" x14ac:dyDescent="0.25">
      <c r="A75" s="1725" t="s">
        <v>50</v>
      </c>
      <c r="B75" s="1720" t="s">
        <v>655</v>
      </c>
      <c r="C75" s="2105">
        <v>64</v>
      </c>
      <c r="D75" s="2105">
        <v>0</v>
      </c>
      <c r="E75" s="2105">
        <v>390780</v>
      </c>
      <c r="F75" s="2105">
        <v>5528</v>
      </c>
      <c r="G75" s="2105">
        <v>0</v>
      </c>
      <c r="H75" s="2105">
        <v>190</v>
      </c>
      <c r="I75" s="2097">
        <v>0</v>
      </c>
      <c r="J75" s="2097">
        <v>0</v>
      </c>
      <c r="K75" s="410">
        <f>SUM(C75:J75)</f>
        <v>396562</v>
      </c>
      <c r="L75" s="2096">
        <v>417440</v>
      </c>
      <c r="M75" s="880"/>
      <c r="N75" s="880"/>
    </row>
    <row r="76" spans="1:14" s="115" customFormat="1" ht="18" customHeight="1" thickTop="1" x14ac:dyDescent="0.2">
      <c r="A76" s="1736" t="s">
        <v>423</v>
      </c>
      <c r="B76" s="1780" t="s">
        <v>1006</v>
      </c>
      <c r="C76" s="411"/>
      <c r="D76" s="411"/>
      <c r="E76" s="408"/>
      <c r="F76" s="411"/>
      <c r="G76" s="411"/>
      <c r="H76" s="408"/>
      <c r="I76" s="408"/>
      <c r="J76" s="408"/>
      <c r="K76" s="408"/>
      <c r="L76" s="408"/>
      <c r="M76" s="882"/>
      <c r="N76" s="882"/>
    </row>
    <row r="77" spans="1:14" s="23" customFormat="1" ht="13.5" customHeight="1" x14ac:dyDescent="0.2">
      <c r="A77" s="1730" t="s">
        <v>699</v>
      </c>
      <c r="B77" s="207"/>
      <c r="C77" s="408"/>
      <c r="D77" s="408"/>
      <c r="E77" s="412"/>
      <c r="F77" s="408"/>
      <c r="G77" s="408"/>
      <c r="H77" s="412"/>
      <c r="I77" s="408"/>
      <c r="J77" s="408"/>
      <c r="K77" s="412"/>
      <c r="L77" s="412"/>
      <c r="M77" s="880"/>
      <c r="N77" s="880"/>
    </row>
    <row r="78" spans="1:14" x14ac:dyDescent="0.2">
      <c r="A78" s="1726" t="s">
        <v>575</v>
      </c>
      <c r="B78" s="266">
        <v>4110</v>
      </c>
      <c r="C78" s="408"/>
      <c r="D78" s="408"/>
      <c r="E78" s="413">
        <v>0</v>
      </c>
      <c r="F78" s="408"/>
      <c r="G78" s="408"/>
      <c r="H78" s="421">
        <v>110685</v>
      </c>
      <c r="I78" s="495"/>
      <c r="J78" s="495"/>
      <c r="K78" s="409">
        <f t="shared" ref="K78:K83" si="11">SUM(C78:J78)</f>
        <v>110685</v>
      </c>
      <c r="L78" s="413">
        <v>141000</v>
      </c>
    </row>
    <row r="79" spans="1:14" x14ac:dyDescent="0.2">
      <c r="A79" s="1726" t="s">
        <v>344</v>
      </c>
      <c r="B79" s="266">
        <v>4120</v>
      </c>
      <c r="C79" s="408"/>
      <c r="D79" s="408"/>
      <c r="E79" s="2076">
        <v>0</v>
      </c>
      <c r="F79" s="408"/>
      <c r="G79" s="408"/>
      <c r="H79" s="2076">
        <v>0</v>
      </c>
      <c r="I79" s="495"/>
      <c r="J79" s="495"/>
      <c r="K79" s="409">
        <f t="shared" si="11"/>
        <v>0</v>
      </c>
      <c r="L79" s="2076">
        <v>0</v>
      </c>
    </row>
    <row r="80" spans="1:14" x14ac:dyDescent="0.2">
      <c r="A80" s="1726" t="s">
        <v>345</v>
      </c>
      <c r="B80" s="266">
        <v>4130</v>
      </c>
      <c r="C80" s="408"/>
      <c r="D80" s="408"/>
      <c r="E80" s="2076">
        <v>0</v>
      </c>
      <c r="F80" s="408"/>
      <c r="G80" s="408"/>
      <c r="H80" s="2076">
        <v>0</v>
      </c>
      <c r="I80" s="495"/>
      <c r="J80" s="495"/>
      <c r="K80" s="409">
        <f t="shared" si="11"/>
        <v>0</v>
      </c>
      <c r="L80" s="2076">
        <v>0</v>
      </c>
    </row>
    <row r="81" spans="1:12" x14ac:dyDescent="0.2">
      <c r="A81" s="1726" t="s">
        <v>792</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793</v>
      </c>
      <c r="B83" s="113">
        <v>4190</v>
      </c>
      <c r="C83" s="408"/>
      <c r="D83" s="408"/>
      <c r="E83" s="2076">
        <v>0</v>
      </c>
      <c r="F83" s="408"/>
      <c r="G83" s="408"/>
      <c r="H83" s="2076">
        <v>0</v>
      </c>
      <c r="I83" s="495"/>
      <c r="J83" s="495"/>
      <c r="K83" s="409">
        <f t="shared" si="11"/>
        <v>0</v>
      </c>
      <c r="L83" s="2076">
        <v>0</v>
      </c>
    </row>
    <row r="84" spans="1:12" ht="13.5" thickBot="1" x14ac:dyDescent="0.25">
      <c r="A84" s="862" t="s">
        <v>1850</v>
      </c>
      <c r="B84" s="520">
        <v>4100</v>
      </c>
      <c r="C84" s="408"/>
      <c r="D84" s="408"/>
      <c r="E84" s="410">
        <f>SUM(E78:E83)</f>
        <v>0</v>
      </c>
      <c r="F84" s="408"/>
      <c r="G84" s="408"/>
      <c r="H84" s="410">
        <f>SUM(H78:H83)</f>
        <v>110685</v>
      </c>
      <c r="I84" s="495"/>
      <c r="J84" s="495"/>
      <c r="K84" s="410">
        <f>SUM(K78:K83)</f>
        <v>110685</v>
      </c>
      <c r="L84" s="410">
        <f>SUM(L78:L83)</f>
        <v>141000</v>
      </c>
    </row>
    <row r="85" spans="1:12" ht="12.75" customHeight="1" thickTop="1" thickBot="1" x14ac:dyDescent="0.25">
      <c r="A85" s="859" t="s">
        <v>289</v>
      </c>
      <c r="B85" s="504">
        <v>4210</v>
      </c>
      <c r="C85" s="408"/>
      <c r="D85" s="408"/>
      <c r="E85" s="431"/>
      <c r="F85" s="408"/>
      <c r="G85" s="408"/>
      <c r="H85" s="2099">
        <v>950</v>
      </c>
      <c r="I85" s="495"/>
      <c r="J85" s="495"/>
      <c r="K85" s="507">
        <f>H85</f>
        <v>950</v>
      </c>
      <c r="L85" s="2079">
        <v>6500</v>
      </c>
    </row>
    <row r="86" spans="1:12" ht="12.75" customHeight="1" thickTop="1" thickBot="1" x14ac:dyDescent="0.25">
      <c r="A86" s="1722" t="s">
        <v>794</v>
      </c>
      <c r="B86" s="847">
        <v>4220</v>
      </c>
      <c r="C86" s="408"/>
      <c r="D86" s="408"/>
      <c r="E86" s="430"/>
      <c r="F86" s="408"/>
      <c r="G86" s="408"/>
      <c r="H86" s="2078">
        <v>1610584</v>
      </c>
      <c r="I86" s="495"/>
      <c r="J86" s="495"/>
      <c r="K86" s="507">
        <f t="shared" ref="K86:K98" si="12">H86</f>
        <v>1610584</v>
      </c>
      <c r="L86" s="2079">
        <v>1597181</v>
      </c>
    </row>
    <row r="87" spans="1:12" ht="14.25" thickTop="1" thickBot="1" x14ac:dyDescent="0.25">
      <c r="A87" s="860" t="s">
        <v>795</v>
      </c>
      <c r="B87" s="505">
        <v>4230</v>
      </c>
      <c r="C87" s="408"/>
      <c r="D87" s="408"/>
      <c r="E87" s="430"/>
      <c r="F87" s="408"/>
      <c r="G87" s="408"/>
      <c r="H87" s="2078">
        <v>0</v>
      </c>
      <c r="I87" s="495"/>
      <c r="J87" s="495"/>
      <c r="K87" s="507">
        <f t="shared" si="12"/>
        <v>0</v>
      </c>
      <c r="L87" s="2079">
        <v>0</v>
      </c>
    </row>
    <row r="88" spans="1:12" ht="12.75" customHeight="1" thickTop="1" thickBot="1" x14ac:dyDescent="0.25">
      <c r="A88" s="860" t="s">
        <v>864</v>
      </c>
      <c r="B88" s="505">
        <v>4240</v>
      </c>
      <c r="C88" s="408"/>
      <c r="D88" s="408"/>
      <c r="E88" s="430"/>
      <c r="F88" s="408"/>
      <c r="G88" s="408"/>
      <c r="H88" s="2078">
        <v>0</v>
      </c>
      <c r="I88" s="495"/>
      <c r="J88" s="495"/>
      <c r="K88" s="507">
        <f t="shared" si="12"/>
        <v>0</v>
      </c>
      <c r="L88" s="2079">
        <v>0</v>
      </c>
    </row>
    <row r="89" spans="1:12" ht="12.75" customHeight="1" thickTop="1" thickBot="1" x14ac:dyDescent="0.25">
      <c r="A89" s="860" t="s">
        <v>796</v>
      </c>
      <c r="B89" s="505">
        <v>4270</v>
      </c>
      <c r="C89" s="408"/>
      <c r="D89" s="408"/>
      <c r="E89" s="430"/>
      <c r="F89" s="408"/>
      <c r="G89" s="408"/>
      <c r="H89" s="2078">
        <v>0</v>
      </c>
      <c r="I89" s="495"/>
      <c r="J89" s="495"/>
      <c r="K89" s="507">
        <f t="shared" si="12"/>
        <v>0</v>
      </c>
      <c r="L89" s="2079">
        <v>0</v>
      </c>
    </row>
    <row r="90" spans="1:12" ht="12.75" customHeight="1" thickTop="1" thickBot="1" x14ac:dyDescent="0.25">
      <c r="A90" s="860" t="s">
        <v>779</v>
      </c>
      <c r="B90" s="505">
        <v>4280</v>
      </c>
      <c r="C90" s="408"/>
      <c r="D90" s="408"/>
      <c r="E90" s="430"/>
      <c r="F90" s="408"/>
      <c r="G90" s="408"/>
      <c r="H90" s="2078">
        <v>0</v>
      </c>
      <c r="I90" s="495"/>
      <c r="J90" s="495"/>
      <c r="K90" s="507">
        <f t="shared" si="12"/>
        <v>0</v>
      </c>
      <c r="L90" s="2079">
        <v>0</v>
      </c>
    </row>
    <row r="91" spans="1:12" ht="12.75" customHeight="1" thickTop="1" thickBot="1" x14ac:dyDescent="0.25">
      <c r="A91" s="860" t="s">
        <v>780</v>
      </c>
      <c r="B91" s="505">
        <v>4290</v>
      </c>
      <c r="C91" s="408"/>
      <c r="D91" s="408"/>
      <c r="E91" s="430"/>
      <c r="F91" s="408"/>
      <c r="G91" s="408"/>
      <c r="H91" s="2078">
        <v>0</v>
      </c>
      <c r="I91" s="495"/>
      <c r="J91" s="495"/>
      <c r="K91" s="507">
        <f t="shared" si="12"/>
        <v>0</v>
      </c>
      <c r="L91" s="2079">
        <v>0</v>
      </c>
    </row>
    <row r="92" spans="1:12" ht="14.25" thickTop="1" thickBot="1" x14ac:dyDescent="0.25">
      <c r="A92" s="1964" t="s">
        <v>2008</v>
      </c>
      <c r="B92" s="1724">
        <v>4200</v>
      </c>
      <c r="C92" s="408"/>
      <c r="D92" s="408"/>
      <c r="E92" s="430"/>
      <c r="F92" s="408"/>
      <c r="G92" s="408"/>
      <c r="H92" s="1032">
        <f>SUM(H85:H91)</f>
        <v>1611534</v>
      </c>
      <c r="I92" s="495"/>
      <c r="J92" s="495"/>
      <c r="K92" s="507">
        <f t="shared" si="12"/>
        <v>1611534</v>
      </c>
      <c r="L92" s="1032">
        <f>SUM(L85:L91)</f>
        <v>1603681</v>
      </c>
    </row>
    <row r="93" spans="1:12" ht="14.25" thickTop="1" thickBot="1" x14ac:dyDescent="0.25">
      <c r="A93" s="1722" t="s">
        <v>781</v>
      </c>
      <c r="B93" s="1723">
        <v>4310</v>
      </c>
      <c r="C93" s="408"/>
      <c r="D93" s="408"/>
      <c r="E93" s="430"/>
      <c r="F93" s="408"/>
      <c r="G93" s="408"/>
      <c r="H93" s="2098">
        <v>0</v>
      </c>
      <c r="I93" s="495"/>
      <c r="J93" s="495"/>
      <c r="K93" s="507">
        <f t="shared" si="12"/>
        <v>0</v>
      </c>
      <c r="L93" s="2100">
        <v>0</v>
      </c>
    </row>
    <row r="94" spans="1:12" ht="12.75" customHeight="1" thickTop="1" thickBot="1" x14ac:dyDescent="0.25">
      <c r="A94" s="860" t="s">
        <v>782</v>
      </c>
      <c r="B94" s="505">
        <v>4320</v>
      </c>
      <c r="C94" s="408"/>
      <c r="D94" s="408"/>
      <c r="E94" s="430"/>
      <c r="F94" s="408"/>
      <c r="G94" s="408"/>
      <c r="H94" s="2078">
        <v>0</v>
      </c>
      <c r="I94" s="495"/>
      <c r="J94" s="495"/>
      <c r="K94" s="507">
        <f t="shared" si="12"/>
        <v>0</v>
      </c>
      <c r="L94" s="2079">
        <v>0</v>
      </c>
    </row>
    <row r="95" spans="1:12" ht="15" customHeight="1" thickTop="1" thickBot="1" x14ac:dyDescent="0.25">
      <c r="A95" s="860" t="s">
        <v>1853</v>
      </c>
      <c r="B95" s="505">
        <v>4330</v>
      </c>
      <c r="C95" s="408"/>
      <c r="D95" s="408"/>
      <c r="E95" s="430"/>
      <c r="F95" s="408"/>
      <c r="G95" s="408"/>
      <c r="H95" s="2078">
        <v>0</v>
      </c>
      <c r="I95" s="495"/>
      <c r="J95" s="495"/>
      <c r="K95" s="507">
        <f t="shared" si="12"/>
        <v>0</v>
      </c>
      <c r="L95" s="2079">
        <v>0</v>
      </c>
    </row>
    <row r="96" spans="1:12" ht="14.25" thickTop="1" thickBot="1" x14ac:dyDescent="0.25">
      <c r="A96" s="860" t="s">
        <v>783</v>
      </c>
      <c r="B96" s="505">
        <v>4340</v>
      </c>
      <c r="C96" s="408"/>
      <c r="D96" s="408"/>
      <c r="E96" s="430"/>
      <c r="F96" s="408"/>
      <c r="G96" s="408"/>
      <c r="H96" s="2078">
        <v>0</v>
      </c>
      <c r="I96" s="495"/>
      <c r="J96" s="495"/>
      <c r="K96" s="507">
        <f t="shared" si="12"/>
        <v>0</v>
      </c>
      <c r="L96" s="2079">
        <v>0</v>
      </c>
    </row>
    <row r="97" spans="1:14" ht="12.75" customHeight="1" thickTop="1" thickBot="1" x14ac:dyDescent="0.25">
      <c r="A97" s="860" t="s">
        <v>862</v>
      </c>
      <c r="B97" s="505">
        <v>4370</v>
      </c>
      <c r="C97" s="408"/>
      <c r="D97" s="408"/>
      <c r="E97" s="430"/>
      <c r="F97" s="408"/>
      <c r="G97" s="408"/>
      <c r="H97" s="2078">
        <v>0</v>
      </c>
      <c r="I97" s="495"/>
      <c r="J97" s="495"/>
      <c r="K97" s="507">
        <f t="shared" si="12"/>
        <v>0</v>
      </c>
      <c r="L97" s="2079">
        <v>0</v>
      </c>
    </row>
    <row r="98" spans="1:14" ht="14.25" thickTop="1" thickBot="1" x14ac:dyDescent="0.25">
      <c r="A98" s="860" t="s">
        <v>863</v>
      </c>
      <c r="B98" s="505">
        <v>4380</v>
      </c>
      <c r="C98" s="408"/>
      <c r="D98" s="408"/>
      <c r="E98" s="506"/>
      <c r="F98" s="408"/>
      <c r="G98" s="408"/>
      <c r="H98" s="2078">
        <v>0</v>
      </c>
      <c r="I98" s="495"/>
      <c r="J98" s="495"/>
      <c r="K98" s="507">
        <f t="shared" si="12"/>
        <v>0</v>
      </c>
      <c r="L98" s="2079">
        <v>0</v>
      </c>
    </row>
    <row r="99" spans="1:14" ht="14.25" thickTop="1" thickBot="1" x14ac:dyDescent="0.25">
      <c r="A99" s="860" t="s">
        <v>425</v>
      </c>
      <c r="B99" s="505">
        <v>4390</v>
      </c>
      <c r="C99" s="408"/>
      <c r="D99" s="408"/>
      <c r="E99" s="2100">
        <v>0</v>
      </c>
      <c r="F99" s="408"/>
      <c r="G99" s="408"/>
      <c r="H99" s="2078">
        <v>0</v>
      </c>
      <c r="I99" s="495"/>
      <c r="J99" s="495"/>
      <c r="K99" s="507">
        <f>SUM(E99,H99)</f>
        <v>0</v>
      </c>
      <c r="L99" s="2079">
        <v>0</v>
      </c>
    </row>
    <row r="100" spans="1:14" ht="14.25" thickTop="1" thickBot="1" x14ac:dyDescent="0.25">
      <c r="A100" s="1963" t="s">
        <v>1851</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1854</v>
      </c>
      <c r="B101" s="509" t="s">
        <v>1084</v>
      </c>
      <c r="C101" s="408"/>
      <c r="D101" s="408"/>
      <c r="E101" s="2097">
        <v>0</v>
      </c>
      <c r="F101" s="408"/>
      <c r="G101" s="408"/>
      <c r="H101" s="2097">
        <v>0</v>
      </c>
      <c r="I101" s="495"/>
      <c r="J101" s="495"/>
      <c r="K101" s="1033">
        <f>SUM(C101:J101)</f>
        <v>0</v>
      </c>
      <c r="L101" s="2079">
        <v>0</v>
      </c>
    </row>
    <row r="102" spans="1:14" ht="12.75" customHeight="1" thickTop="1" thickBot="1" x14ac:dyDescent="0.25">
      <c r="A102" s="862" t="s">
        <v>1852</v>
      </c>
      <c r="B102" s="520">
        <v>4000</v>
      </c>
      <c r="C102" s="408"/>
      <c r="D102" s="408"/>
      <c r="E102" s="420">
        <f>SUM(E84,E92,E100,E101)</f>
        <v>0</v>
      </c>
      <c r="F102" s="408"/>
      <c r="G102" s="408"/>
      <c r="H102" s="420">
        <f>SUM(H84,H92,H100,H101)</f>
        <v>1722219</v>
      </c>
      <c r="I102" s="495"/>
      <c r="J102" s="495"/>
      <c r="K102" s="420">
        <f>SUM(K84,K92,K100,K101)</f>
        <v>1722219</v>
      </c>
      <c r="L102" s="420">
        <f>SUM(L84,L92,L100,L101)</f>
        <v>1744681</v>
      </c>
    </row>
    <row r="103" spans="1:14" s="115" customFormat="1" ht="18" customHeight="1" thickTop="1" x14ac:dyDescent="0.2">
      <c r="A103" s="1736" t="s">
        <v>593</v>
      </c>
      <c r="B103" s="1780" t="s">
        <v>571</v>
      </c>
      <c r="C103" s="408"/>
      <c r="D103" s="408"/>
      <c r="E103" s="408"/>
      <c r="F103" s="408"/>
      <c r="G103" s="408"/>
      <c r="H103" s="411"/>
      <c r="I103" s="426"/>
      <c r="J103" s="426"/>
      <c r="K103" s="411"/>
      <c r="L103" s="411"/>
      <c r="M103" s="882"/>
      <c r="N103" s="882"/>
    </row>
    <row r="104" spans="1:14" s="295" customFormat="1" ht="13.5" customHeight="1" x14ac:dyDescent="0.2">
      <c r="A104" s="1737" t="s">
        <v>700</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1366</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673</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099">
        <v>0</v>
      </c>
      <c r="I111" s="426"/>
      <c r="J111" s="426"/>
      <c r="K111" s="1034">
        <f>H111</f>
        <v>0</v>
      </c>
      <c r="L111" s="2100">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594</v>
      </c>
      <c r="B113" s="263" t="s">
        <v>1007</v>
      </c>
      <c r="C113" s="412"/>
      <c r="D113" s="412"/>
      <c r="E113" s="408"/>
      <c r="F113" s="408"/>
      <c r="G113" s="408"/>
      <c r="H113" s="412"/>
      <c r="I113" s="426"/>
      <c r="J113" s="426"/>
      <c r="K113" s="412"/>
      <c r="L113" s="2097">
        <v>500000</v>
      </c>
      <c r="M113" s="880"/>
      <c r="N113" s="880"/>
    </row>
    <row r="114" spans="1:14" ht="12.75" customHeight="1" thickTop="1" thickBot="1" x14ac:dyDescent="0.25">
      <c r="A114" s="862" t="s">
        <v>51</v>
      </c>
      <c r="B114" s="503"/>
      <c r="C114" s="410">
        <f>SUM(C33,C74,C75,C102,C112,C113)</f>
        <v>76659419</v>
      </c>
      <c r="D114" s="410">
        <f t="shared" ref="D114:K114" si="13">SUM(D33,D74,D75,D102,D112,D113)</f>
        <v>12486991</v>
      </c>
      <c r="E114" s="410">
        <f t="shared" si="13"/>
        <v>3126817</v>
      </c>
      <c r="F114" s="410">
        <f t="shared" si="13"/>
        <v>4337783</v>
      </c>
      <c r="G114" s="410">
        <f t="shared" si="13"/>
        <v>717107</v>
      </c>
      <c r="H114" s="410">
        <f>SUM(H33,H74,H75,H102,H112,H113)</f>
        <v>4515334</v>
      </c>
      <c r="I114" s="410">
        <f t="shared" si="13"/>
        <v>8903</v>
      </c>
      <c r="J114" s="410">
        <f t="shared" si="13"/>
        <v>0</v>
      </c>
      <c r="K114" s="410">
        <f t="shared" si="13"/>
        <v>101852354</v>
      </c>
      <c r="L114" s="410">
        <f>SUM(L33,L74,L75,L102,L112,L113)</f>
        <v>104526912</v>
      </c>
    </row>
    <row r="115" spans="1:14" ht="23.25" thickTop="1" x14ac:dyDescent="0.2">
      <c r="A115" s="1738" t="s">
        <v>1155</v>
      </c>
      <c r="B115" s="867"/>
      <c r="C115" s="411"/>
      <c r="D115" s="411"/>
      <c r="E115" s="411"/>
      <c r="F115" s="411"/>
      <c r="G115" s="411"/>
      <c r="H115" s="411"/>
      <c r="I115" s="411"/>
      <c r="J115" s="411"/>
      <c r="K115" s="432">
        <f>'Revenues 9-14'!C275-'Expenditures 15-22'!K114</f>
        <v>6735058</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317" t="s">
        <v>334</v>
      </c>
      <c r="B117" s="2318"/>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40" t="s">
        <v>675</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697</v>
      </c>
      <c r="B121" s="207"/>
      <c r="C121" s="424"/>
      <c r="D121" s="424"/>
      <c r="E121" s="424"/>
      <c r="F121" s="424"/>
      <c r="G121" s="424"/>
      <c r="H121" s="424"/>
      <c r="I121" s="408"/>
      <c r="J121" s="408"/>
      <c r="K121" s="412"/>
      <c r="L121" s="424"/>
    </row>
    <row r="122" spans="1:14" ht="13.5" thickBot="1" x14ac:dyDescent="0.25">
      <c r="A122" s="1726" t="s">
        <v>1235</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0</v>
      </c>
      <c r="J123" s="2078">
        <v>0</v>
      </c>
      <c r="K123" s="410">
        <f>SUM(C123:J123)</f>
        <v>0</v>
      </c>
      <c r="L123" s="2076">
        <v>0</v>
      </c>
    </row>
    <row r="124" spans="1:14" ht="14.25" thickTop="1" thickBot="1" x14ac:dyDescent="0.25">
      <c r="A124" s="1726" t="s">
        <v>219</v>
      </c>
      <c r="B124" s="266">
        <v>2540</v>
      </c>
      <c r="C124" s="2076">
        <v>6471094</v>
      </c>
      <c r="D124" s="2076">
        <v>1580530</v>
      </c>
      <c r="E124" s="2076">
        <v>3347219</v>
      </c>
      <c r="F124" s="2076">
        <v>2692540</v>
      </c>
      <c r="G124" s="2076">
        <v>3172905</v>
      </c>
      <c r="H124" s="2076">
        <v>3140</v>
      </c>
      <c r="I124" s="2078">
        <v>0</v>
      </c>
      <c r="J124" s="2078">
        <v>0</v>
      </c>
      <c r="K124" s="410">
        <f>SUM(C124:J124)</f>
        <v>17267428</v>
      </c>
      <c r="L124" s="2076">
        <v>17823884</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4">
        <v>0</v>
      </c>
      <c r="J126" s="408"/>
      <c r="K126" s="410">
        <f>SUM(C126:J126)</f>
        <v>0</v>
      </c>
      <c r="L126" s="2076">
        <v>0</v>
      </c>
    </row>
    <row r="127" spans="1:14" ht="12.75" customHeight="1" thickTop="1" thickBot="1" x14ac:dyDescent="0.25">
      <c r="A127" s="862" t="s">
        <v>815</v>
      </c>
      <c r="B127" s="459" t="s">
        <v>36</v>
      </c>
      <c r="C127" s="410">
        <f>SUM(C122:C126)</f>
        <v>6471094</v>
      </c>
      <c r="D127" s="410">
        <f t="shared" ref="D127:L127" si="14">SUM(D122:D126)</f>
        <v>1580530</v>
      </c>
      <c r="E127" s="410">
        <f t="shared" si="14"/>
        <v>3347219</v>
      </c>
      <c r="F127" s="410">
        <f t="shared" si="14"/>
        <v>2692540</v>
      </c>
      <c r="G127" s="410">
        <f t="shared" si="14"/>
        <v>3172905</v>
      </c>
      <c r="H127" s="410">
        <f t="shared" si="14"/>
        <v>3140</v>
      </c>
      <c r="I127" s="410">
        <f t="shared" si="14"/>
        <v>0</v>
      </c>
      <c r="J127" s="410">
        <f t="shared" si="14"/>
        <v>0</v>
      </c>
      <c r="K127" s="410">
        <f t="shared" si="14"/>
        <v>17267428</v>
      </c>
      <c r="L127" s="410">
        <f t="shared" si="14"/>
        <v>17823884</v>
      </c>
    </row>
    <row r="128" spans="1:14" ht="12.75" customHeight="1" thickTop="1" x14ac:dyDescent="0.2">
      <c r="A128" s="859" t="s">
        <v>1134</v>
      </c>
      <c r="B128" s="1051" t="s">
        <v>654</v>
      </c>
      <c r="C128" s="2101">
        <v>0</v>
      </c>
      <c r="D128" s="2101">
        <v>0</v>
      </c>
      <c r="E128" s="2101">
        <v>0</v>
      </c>
      <c r="F128" s="2101">
        <v>0</v>
      </c>
      <c r="G128" s="2101">
        <v>0</v>
      </c>
      <c r="H128" s="2101">
        <v>0</v>
      </c>
      <c r="I128" s="2099">
        <v>0</v>
      </c>
      <c r="J128" s="2099">
        <v>0</v>
      </c>
      <c r="K128" s="423">
        <f>SUM(C128:J128)</f>
        <v>0</v>
      </c>
      <c r="L128" s="2101">
        <v>0</v>
      </c>
    </row>
    <row r="129" spans="1:14" ht="12.75" customHeight="1" thickBot="1" x14ac:dyDescent="0.25">
      <c r="A129" s="1776" t="s">
        <v>952</v>
      </c>
      <c r="B129" s="1721" t="s">
        <v>649</v>
      </c>
      <c r="C129" s="420">
        <f>SUM(C120,C127,C128)</f>
        <v>6471094</v>
      </c>
      <c r="D129" s="420">
        <f t="shared" ref="D129:L129" si="15">SUM(D120,D127,D128)</f>
        <v>1580530</v>
      </c>
      <c r="E129" s="420">
        <f t="shared" si="15"/>
        <v>3347219</v>
      </c>
      <c r="F129" s="420">
        <f t="shared" si="15"/>
        <v>2692540</v>
      </c>
      <c r="G129" s="420">
        <f t="shared" si="15"/>
        <v>3172905</v>
      </c>
      <c r="H129" s="420">
        <f t="shared" si="15"/>
        <v>3140</v>
      </c>
      <c r="I129" s="420">
        <f t="shared" si="15"/>
        <v>0</v>
      </c>
      <c r="J129" s="420">
        <f t="shared" si="15"/>
        <v>0</v>
      </c>
      <c r="K129" s="420">
        <f t="shared" si="15"/>
        <v>17267428</v>
      </c>
      <c r="L129" s="420">
        <f t="shared" si="15"/>
        <v>17823884</v>
      </c>
    </row>
    <row r="130" spans="1:14" ht="18" customHeight="1" thickTop="1" thickBot="1" x14ac:dyDescent="0.25">
      <c r="A130" s="1725" t="s">
        <v>1202</v>
      </c>
      <c r="B130" s="1720" t="s">
        <v>655</v>
      </c>
      <c r="C130" s="2096">
        <v>0</v>
      </c>
      <c r="D130" s="2096">
        <v>0</v>
      </c>
      <c r="E130" s="2096">
        <v>0</v>
      </c>
      <c r="F130" s="2096">
        <v>0</v>
      </c>
      <c r="G130" s="2096">
        <v>0</v>
      </c>
      <c r="H130" s="2096">
        <v>0</v>
      </c>
      <c r="I130" s="2097">
        <v>0</v>
      </c>
      <c r="J130" s="2097">
        <v>0</v>
      </c>
      <c r="K130" s="410">
        <f>SUM(C130:J130)</f>
        <v>0</v>
      </c>
      <c r="L130" s="2096">
        <v>0</v>
      </c>
    </row>
    <row r="131" spans="1:14" ht="18" customHeight="1" thickTop="1" x14ac:dyDescent="0.2">
      <c r="A131" s="1742" t="s">
        <v>701</v>
      </c>
      <c r="B131" s="1780" t="s">
        <v>1006</v>
      </c>
      <c r="C131" s="426"/>
      <c r="D131" s="426"/>
      <c r="E131" s="427"/>
      <c r="F131" s="426"/>
      <c r="G131" s="426"/>
      <c r="H131" s="427"/>
      <c r="I131" s="426"/>
      <c r="J131" s="426"/>
      <c r="K131" s="427"/>
      <c r="L131" s="427"/>
    </row>
    <row r="132" spans="1:14" s="90" customFormat="1" ht="13.5" customHeight="1" x14ac:dyDescent="0.2">
      <c r="A132" s="1743" t="s">
        <v>699</v>
      </c>
      <c r="B132" s="525"/>
      <c r="C132" s="426"/>
      <c r="D132" s="426"/>
      <c r="E132" s="424"/>
      <c r="F132" s="426"/>
      <c r="G132" s="426"/>
      <c r="H132" s="424"/>
      <c r="I132" s="426"/>
      <c r="J132" s="426"/>
      <c r="K132" s="424"/>
      <c r="L132" s="424"/>
      <c r="M132" s="883"/>
      <c r="N132" s="883"/>
    </row>
    <row r="133" spans="1:14" x14ac:dyDescent="0.2">
      <c r="A133" s="1726" t="s">
        <v>344</v>
      </c>
      <c r="B133" s="266">
        <v>4120</v>
      </c>
      <c r="C133" s="408"/>
      <c r="D133" s="408"/>
      <c r="E133" s="428">
        <v>0</v>
      </c>
      <c r="F133" s="408"/>
      <c r="G133" s="408"/>
      <c r="H133" s="413">
        <v>0</v>
      </c>
      <c r="I133" s="495"/>
      <c r="J133" s="408"/>
      <c r="K133" s="415">
        <f>SUM(E133,H133)</f>
        <v>0</v>
      </c>
      <c r="L133" s="413">
        <v>0</v>
      </c>
    </row>
    <row r="134" spans="1:14" x14ac:dyDescent="0.2">
      <c r="A134" s="1726" t="s">
        <v>792</v>
      </c>
      <c r="B134" s="266">
        <v>4140</v>
      </c>
      <c r="C134" s="408"/>
      <c r="D134" s="408"/>
      <c r="E134" s="2078">
        <v>0</v>
      </c>
      <c r="F134" s="408"/>
      <c r="G134" s="408"/>
      <c r="H134" s="2076">
        <v>0</v>
      </c>
      <c r="I134" s="495"/>
      <c r="J134" s="408"/>
      <c r="K134" s="415">
        <f>SUM(E134,H134)</f>
        <v>0</v>
      </c>
      <c r="L134" s="2076">
        <v>0</v>
      </c>
    </row>
    <row r="135" spans="1:14" ht="22.5" x14ac:dyDescent="0.2">
      <c r="A135" s="1732" t="s">
        <v>1286</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559</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4" t="s">
        <v>99</v>
      </c>
      <c r="B137" s="509" t="s">
        <v>1084</v>
      </c>
      <c r="C137" s="408"/>
      <c r="D137" s="408"/>
      <c r="E137" s="408"/>
      <c r="F137" s="408"/>
      <c r="G137" s="408"/>
      <c r="H137" s="2096">
        <v>0</v>
      </c>
      <c r="I137" s="495"/>
      <c r="J137" s="408"/>
      <c r="K137" s="415">
        <f>SUM(E137,H137)</f>
        <v>0</v>
      </c>
      <c r="L137" s="2096">
        <v>0</v>
      </c>
    </row>
    <row r="138" spans="1:14" ht="12.75" customHeight="1" thickTop="1" thickBot="1" x14ac:dyDescent="0.25">
      <c r="A138" s="862" t="s">
        <v>1852</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6" t="s">
        <v>1203</v>
      </c>
      <c r="B139" s="263" t="s">
        <v>571</v>
      </c>
      <c r="C139" s="408"/>
      <c r="D139" s="408"/>
      <c r="E139" s="430"/>
      <c r="F139" s="430"/>
      <c r="G139" s="430"/>
      <c r="H139" s="431"/>
      <c r="I139" s="495"/>
      <c r="J139" s="430"/>
      <c r="K139" s="431"/>
      <c r="L139" s="431"/>
    </row>
    <row r="140" spans="1:14" ht="13.5" customHeight="1" x14ac:dyDescent="0.2">
      <c r="A140" s="1741" t="s">
        <v>700</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1366</v>
      </c>
      <c r="B143" s="113" t="s">
        <v>702</v>
      </c>
      <c r="C143" s="408"/>
      <c r="D143" s="408"/>
      <c r="E143" s="408"/>
      <c r="F143" s="408"/>
      <c r="G143" s="408"/>
      <c r="H143" s="2076">
        <v>0</v>
      </c>
      <c r="I143" s="426"/>
      <c r="J143" s="408"/>
      <c r="K143" s="415">
        <f>SUM(H143)</f>
        <v>0</v>
      </c>
      <c r="L143" s="2076">
        <v>0</v>
      </c>
    </row>
    <row r="144" spans="1:14" x14ac:dyDescent="0.2">
      <c r="A144" s="1726" t="s">
        <v>92</v>
      </c>
      <c r="B144" s="266" t="s">
        <v>673</v>
      </c>
      <c r="C144" s="408"/>
      <c r="D144" s="408"/>
      <c r="E144" s="408"/>
      <c r="F144" s="408"/>
      <c r="G144" s="408"/>
      <c r="H144" s="2076">
        <v>0</v>
      </c>
      <c r="I144" s="426"/>
      <c r="J144" s="408"/>
      <c r="K144" s="415">
        <f>SUM(H144)</f>
        <v>0</v>
      </c>
      <c r="L144" s="2076">
        <v>0</v>
      </c>
    </row>
    <row r="145" spans="1:14" ht="12.75" customHeight="1" x14ac:dyDescent="0.2">
      <c r="A145" s="1726" t="s">
        <v>704</v>
      </c>
      <c r="B145" s="266" t="s">
        <v>703</v>
      </c>
      <c r="C145" s="408"/>
      <c r="D145" s="408"/>
      <c r="E145" s="408"/>
      <c r="F145" s="408"/>
      <c r="G145" s="408"/>
      <c r="H145" s="2076">
        <v>0</v>
      </c>
      <c r="I145" s="426"/>
      <c r="J145" s="408"/>
      <c r="K145" s="415">
        <f>SUM(H145)</f>
        <v>0</v>
      </c>
      <c r="L145" s="2076">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1288</v>
      </c>
      <c r="B147" s="808" t="s">
        <v>39</v>
      </c>
      <c r="C147" s="408"/>
      <c r="D147" s="408"/>
      <c r="E147" s="408"/>
      <c r="F147" s="408"/>
      <c r="G147" s="408"/>
      <c r="H147" s="2102">
        <v>0</v>
      </c>
      <c r="I147" s="426"/>
      <c r="J147" s="408"/>
      <c r="K147" s="415">
        <f>SUM(H147)</f>
        <v>0</v>
      </c>
      <c r="L147" s="2103">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1204</v>
      </c>
      <c r="B149" s="263" t="s">
        <v>1007</v>
      </c>
      <c r="C149" s="408"/>
      <c r="D149" s="408"/>
      <c r="E149" s="408"/>
      <c r="F149" s="408"/>
      <c r="G149" s="408"/>
      <c r="H149" s="510"/>
      <c r="I149" s="424"/>
      <c r="J149" s="408"/>
      <c r="K149" s="412"/>
      <c r="L149" s="2105">
        <v>50000</v>
      </c>
    </row>
    <row r="150" spans="1:14" ht="12.75" customHeight="1" thickTop="1" thickBot="1" x14ac:dyDescent="0.25">
      <c r="A150" s="2328" t="s">
        <v>705</v>
      </c>
      <c r="B150" s="2329"/>
      <c r="C150" s="410">
        <f>SUM(C129,C130,C138,C148,C149)</f>
        <v>6471094</v>
      </c>
      <c r="D150" s="410">
        <f t="shared" ref="D150:K150" si="16">SUM(D129,D130,D138,D148,D149)</f>
        <v>1580530</v>
      </c>
      <c r="E150" s="410">
        <f t="shared" si="16"/>
        <v>3347219</v>
      </c>
      <c r="F150" s="410">
        <f t="shared" si="16"/>
        <v>2692540</v>
      </c>
      <c r="G150" s="410">
        <f t="shared" si="16"/>
        <v>3172905</v>
      </c>
      <c r="H150" s="410">
        <f t="shared" si="16"/>
        <v>3140</v>
      </c>
      <c r="I150" s="410">
        <f t="shared" si="16"/>
        <v>0</v>
      </c>
      <c r="J150" s="410">
        <f t="shared" si="16"/>
        <v>0</v>
      </c>
      <c r="K150" s="410">
        <f t="shared" si="16"/>
        <v>17267428</v>
      </c>
      <c r="L150" s="410">
        <f>SUM(L129,L130,L138,L148,L149)</f>
        <v>17873884</v>
      </c>
    </row>
    <row r="151" spans="1:14" ht="12.75" customHeight="1" thickTop="1" x14ac:dyDescent="0.2">
      <c r="A151" s="2324" t="s">
        <v>1378</v>
      </c>
      <c r="B151" s="2325"/>
      <c r="C151" s="411"/>
      <c r="D151" s="411"/>
      <c r="E151" s="411"/>
      <c r="F151" s="411"/>
      <c r="G151" s="411"/>
      <c r="H151" s="411"/>
      <c r="I151" s="411"/>
      <c r="J151" s="408"/>
      <c r="K151" s="432">
        <f>'Revenues 9-14'!D275-'Expenditures 15-22'!K150</f>
        <v>416086</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317" t="s">
        <v>706</v>
      </c>
      <c r="B153" s="2176"/>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1006</v>
      </c>
      <c r="C154" s="408"/>
      <c r="D154" s="408"/>
      <c r="E154" s="408"/>
      <c r="F154" s="408"/>
      <c r="G154" s="408"/>
      <c r="H154" s="2100">
        <v>0</v>
      </c>
      <c r="I154" s="408"/>
      <c r="J154" s="408"/>
      <c r="K154" s="507">
        <f>SUM(H154)</f>
        <v>0</v>
      </c>
      <c r="L154" s="2100">
        <v>0</v>
      </c>
      <c r="M154" s="881"/>
      <c r="N154" s="881"/>
    </row>
    <row r="155" spans="1:14" s="23" customFormat="1" ht="18" customHeight="1" thickTop="1" x14ac:dyDescent="0.2">
      <c r="A155" s="1736"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1" t="s">
        <v>700</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1366</v>
      </c>
      <c r="B159" s="266" t="s">
        <v>702</v>
      </c>
      <c r="C159" s="408"/>
      <c r="D159" s="408"/>
      <c r="E159" s="408"/>
      <c r="F159" s="408"/>
      <c r="G159" s="408"/>
      <c r="H159" s="2076">
        <v>0</v>
      </c>
      <c r="I159" s="408"/>
      <c r="J159" s="408"/>
      <c r="K159" s="409">
        <f>SUM(C159:J159)</f>
        <v>0</v>
      </c>
      <c r="L159" s="2076">
        <v>0</v>
      </c>
    </row>
    <row r="160" spans="1:14" x14ac:dyDescent="0.2">
      <c r="A160" s="1726" t="s">
        <v>92</v>
      </c>
      <c r="B160" s="113" t="s">
        <v>673</v>
      </c>
      <c r="C160" s="408"/>
      <c r="D160" s="408"/>
      <c r="E160" s="408"/>
      <c r="F160" s="408"/>
      <c r="G160" s="408"/>
      <c r="H160" s="2076">
        <v>0</v>
      </c>
      <c r="I160" s="408"/>
      <c r="J160" s="408"/>
      <c r="K160" s="409">
        <f>SUM(C160:J160)</f>
        <v>0</v>
      </c>
      <c r="L160" s="2076">
        <v>0</v>
      </c>
    </row>
    <row r="161" spans="1:14" ht="12.75" customHeight="1" x14ac:dyDescent="0.2">
      <c r="A161" s="1726" t="s">
        <v>704</v>
      </c>
      <c r="B161" s="266" t="s">
        <v>703</v>
      </c>
      <c r="C161" s="408"/>
      <c r="D161" s="408"/>
      <c r="E161" s="408"/>
      <c r="F161" s="408"/>
      <c r="G161" s="408"/>
      <c r="H161" s="2076">
        <v>0</v>
      </c>
      <c r="I161" s="408"/>
      <c r="J161" s="408"/>
      <c r="K161" s="409">
        <f>SUM(C161:J161)</f>
        <v>0</v>
      </c>
      <c r="L161" s="2076">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1">
        <v>327902</v>
      </c>
      <c r="I163" s="408"/>
      <c r="J163" s="408"/>
      <c r="K163" s="409">
        <f>SUM(C163:H163)</f>
        <v>327902</v>
      </c>
      <c r="L163" s="2101">
        <v>173000</v>
      </c>
    </row>
    <row r="164" spans="1:14" ht="33.75" customHeight="1" x14ac:dyDescent="0.2">
      <c r="A164" s="1746" t="s">
        <v>290</v>
      </c>
      <c r="B164" s="523" t="s">
        <v>32</v>
      </c>
      <c r="C164" s="408"/>
      <c r="D164" s="408"/>
      <c r="E164" s="408"/>
      <c r="F164" s="408"/>
      <c r="G164" s="408"/>
      <c r="H164" s="2095">
        <v>1290000</v>
      </c>
      <c r="I164" s="408"/>
      <c r="J164" s="408"/>
      <c r="K164" s="409">
        <f>SUM(C164:J164)</f>
        <v>1290000</v>
      </c>
      <c r="L164" s="2095">
        <v>1290000</v>
      </c>
    </row>
    <row r="165" spans="1:14" ht="13.5" customHeight="1" thickBot="1" x14ac:dyDescent="0.25">
      <c r="A165" s="1730" t="s">
        <v>865</v>
      </c>
      <c r="B165" s="524" t="s">
        <v>87</v>
      </c>
      <c r="C165" s="408"/>
      <c r="D165" s="408"/>
      <c r="E165" s="2077">
        <v>233307</v>
      </c>
      <c r="F165" s="408"/>
      <c r="G165" s="408"/>
      <c r="H165" s="2095">
        <v>0</v>
      </c>
      <c r="I165" s="495"/>
      <c r="J165" s="408"/>
      <c r="K165" s="409">
        <f>SUM(C165:J165)</f>
        <v>233307</v>
      </c>
      <c r="L165" s="2095">
        <v>4000</v>
      </c>
    </row>
    <row r="166" spans="1:14" ht="12.75" customHeight="1" thickTop="1" thickBot="1" x14ac:dyDescent="0.25">
      <c r="A166" s="862" t="s">
        <v>724</v>
      </c>
      <c r="B166" s="459" t="s">
        <v>571</v>
      </c>
      <c r="C166" s="408"/>
      <c r="D166" s="408"/>
      <c r="E166" s="422">
        <f>SUM(E162,E163,E164,E165)</f>
        <v>233307</v>
      </c>
      <c r="F166" s="408"/>
      <c r="G166" s="408"/>
      <c r="H166" s="420">
        <f>SUM(H162,H163,H164,H165)</f>
        <v>1617902</v>
      </c>
      <c r="I166" s="430"/>
      <c r="J166" s="408"/>
      <c r="K166" s="420">
        <f>SUM(K162,K163,K164,K165)</f>
        <v>1851209</v>
      </c>
      <c r="L166" s="420">
        <f>SUM(L162,L163,L164,L165)</f>
        <v>1467000</v>
      </c>
    </row>
    <row r="167" spans="1:14" ht="18" customHeight="1" thickTop="1" thickBot="1" x14ac:dyDescent="0.25">
      <c r="A167" s="1771" t="s">
        <v>88</v>
      </c>
      <c r="B167" s="1720" t="s">
        <v>1007</v>
      </c>
      <c r="C167" s="408"/>
      <c r="D167" s="408"/>
      <c r="E167" s="412"/>
      <c r="F167" s="408"/>
      <c r="G167" s="408"/>
      <c r="H167" s="414"/>
      <c r="I167" s="430"/>
      <c r="J167" s="408"/>
      <c r="K167" s="412"/>
      <c r="L167" s="2096">
        <v>0</v>
      </c>
    </row>
    <row r="168" spans="1:14" ht="12.75" customHeight="1" thickTop="1" thickBot="1" x14ac:dyDescent="0.25">
      <c r="A168" s="1769" t="s">
        <v>93</v>
      </c>
      <c r="B168" s="1770"/>
      <c r="C168" s="408"/>
      <c r="D168" s="408"/>
      <c r="E168" s="420">
        <f>SUM(E154,E166,E167)</f>
        <v>233307</v>
      </c>
      <c r="F168" s="408"/>
      <c r="G168" s="408"/>
      <c r="H168" s="420">
        <f>SUM(H154,H166,H167)</f>
        <v>1617902</v>
      </c>
      <c r="I168" s="430"/>
      <c r="J168" s="408"/>
      <c r="K168" s="420">
        <f>SUM(K154,K166,K167)</f>
        <v>1851209</v>
      </c>
      <c r="L168" s="420">
        <f>SUM(L154,L166,L167)</f>
        <v>1467000</v>
      </c>
    </row>
    <row r="169" spans="1:14" ht="23.25" thickTop="1" x14ac:dyDescent="0.2">
      <c r="A169" s="1738" t="s">
        <v>1155</v>
      </c>
      <c r="B169" s="458"/>
      <c r="C169" s="408"/>
      <c r="D169" s="408"/>
      <c r="E169" s="408"/>
      <c r="F169" s="408"/>
      <c r="G169" s="408"/>
      <c r="H169" s="411"/>
      <c r="I169" s="408"/>
      <c r="J169" s="408"/>
      <c r="K169" s="432">
        <f>'Revenues 9-14'!E275-'Expenditures 15-22'!K168</f>
        <v>-146297</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9" t="s">
        <v>675</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0</v>
      </c>
      <c r="F174" s="2076">
        <v>0</v>
      </c>
      <c r="G174" s="2076">
        <v>0</v>
      </c>
      <c r="H174" s="2076">
        <v>0</v>
      </c>
      <c r="I174" s="2078">
        <v>0</v>
      </c>
      <c r="J174" s="2078">
        <v>0</v>
      </c>
      <c r="K174" s="409">
        <f>SUM(C174:J174)</f>
        <v>0</v>
      </c>
      <c r="L174" s="407">
        <v>0</v>
      </c>
    </row>
    <row r="175" spans="1:14" x14ac:dyDescent="0.2">
      <c r="A175" s="1731" t="s">
        <v>697</v>
      </c>
      <c r="B175" s="1772"/>
      <c r="C175" s="1773"/>
      <c r="D175" s="1773"/>
      <c r="E175" s="1773"/>
      <c r="F175" s="1773"/>
      <c r="G175" s="1773"/>
      <c r="H175" s="1773"/>
      <c r="I175" s="426"/>
      <c r="J175" s="426"/>
      <c r="K175" s="1773"/>
      <c r="L175" s="1773"/>
    </row>
    <row r="176" spans="1:14" ht="12.75" customHeight="1" x14ac:dyDescent="0.2">
      <c r="A176" s="1726" t="s">
        <v>1107</v>
      </c>
      <c r="B176" s="266">
        <v>2550</v>
      </c>
      <c r="C176" s="2076">
        <v>0</v>
      </c>
      <c r="D176" s="2076">
        <v>0</v>
      </c>
      <c r="E176" s="2076">
        <v>2302756</v>
      </c>
      <c r="F176" s="2076">
        <v>20550</v>
      </c>
      <c r="G176" s="2076">
        <v>0</v>
      </c>
      <c r="H176" s="2076">
        <v>0</v>
      </c>
      <c r="I176" s="2078">
        <v>0</v>
      </c>
      <c r="J176" s="2078">
        <v>0</v>
      </c>
      <c r="K176" s="409">
        <f>SUM(C176:J176)</f>
        <v>2323306</v>
      </c>
      <c r="L176" s="407">
        <v>2333950</v>
      </c>
    </row>
    <row r="177" spans="1:14" ht="12.75" customHeight="1" thickBot="1" x14ac:dyDescent="0.25">
      <c r="A177" s="1733" t="s">
        <v>1134</v>
      </c>
      <c r="B177" s="1774">
        <v>2900</v>
      </c>
      <c r="C177" s="2105">
        <v>0</v>
      </c>
      <c r="D177" s="2105">
        <v>0</v>
      </c>
      <c r="E177" s="2105">
        <v>0</v>
      </c>
      <c r="F177" s="2105">
        <v>0</v>
      </c>
      <c r="G177" s="2105">
        <v>0</v>
      </c>
      <c r="H177" s="2105">
        <v>0</v>
      </c>
      <c r="I177" s="2100">
        <v>0</v>
      </c>
      <c r="J177" s="2100">
        <v>0</v>
      </c>
      <c r="K177" s="420">
        <f>SUM(C177:J177)</f>
        <v>0</v>
      </c>
      <c r="L177" s="418">
        <v>0</v>
      </c>
    </row>
    <row r="178" spans="1:14" ht="12.75" customHeight="1" thickTop="1" thickBot="1" x14ac:dyDescent="0.25">
      <c r="A178" s="1750" t="s">
        <v>952</v>
      </c>
      <c r="B178" s="459" t="s">
        <v>649</v>
      </c>
      <c r="C178" s="420">
        <f>SUM(C174,C176,C177)</f>
        <v>0</v>
      </c>
      <c r="D178" s="420">
        <f t="shared" ref="D178:J178" si="17">SUM(D174,D176,D177)</f>
        <v>0</v>
      </c>
      <c r="E178" s="420">
        <f t="shared" si="17"/>
        <v>2302756</v>
      </c>
      <c r="F178" s="420">
        <f t="shared" si="17"/>
        <v>20550</v>
      </c>
      <c r="G178" s="420">
        <f t="shared" si="17"/>
        <v>0</v>
      </c>
      <c r="H178" s="420">
        <f t="shared" si="17"/>
        <v>0</v>
      </c>
      <c r="I178" s="420">
        <f t="shared" si="17"/>
        <v>0</v>
      </c>
      <c r="J178" s="420">
        <f t="shared" si="17"/>
        <v>0</v>
      </c>
      <c r="K178" s="420">
        <f>SUM(K174,K176,K177)</f>
        <v>2323306</v>
      </c>
      <c r="L178" s="420">
        <f>SUM(L174, L176:L177)</f>
        <v>2333950</v>
      </c>
    </row>
    <row r="179" spans="1:14" ht="18" customHeight="1" thickTop="1" thickBot="1" x14ac:dyDescent="0.25">
      <c r="A179" s="1775" t="s">
        <v>1093</v>
      </c>
      <c r="B179" s="1720">
        <v>3000</v>
      </c>
      <c r="C179" s="2096">
        <v>0</v>
      </c>
      <c r="D179" s="2096">
        <v>0</v>
      </c>
      <c r="E179" s="2096">
        <v>0</v>
      </c>
      <c r="F179" s="2096">
        <v>0</v>
      </c>
      <c r="G179" s="2096">
        <v>0</v>
      </c>
      <c r="H179" s="2096">
        <v>0</v>
      </c>
      <c r="I179" s="2097">
        <v>0</v>
      </c>
      <c r="J179" s="2097">
        <v>0</v>
      </c>
      <c r="K179" s="410">
        <f>SUM(C179:J179)</f>
        <v>0</v>
      </c>
      <c r="L179" s="419">
        <v>0</v>
      </c>
    </row>
    <row r="180" spans="1:14" s="18" customFormat="1" ht="18" customHeight="1" thickTop="1" x14ac:dyDescent="0.2">
      <c r="A180" s="1735" t="s">
        <v>94</v>
      </c>
      <c r="B180" s="1780" t="s">
        <v>1006</v>
      </c>
      <c r="C180" s="408"/>
      <c r="D180" s="408"/>
      <c r="E180" s="408"/>
      <c r="F180" s="408"/>
      <c r="G180" s="408"/>
      <c r="H180" s="408"/>
      <c r="I180" s="408"/>
      <c r="J180" s="408"/>
      <c r="K180" s="408"/>
      <c r="L180" s="408"/>
      <c r="M180" s="884"/>
      <c r="N180" s="884"/>
    </row>
    <row r="181" spans="1:14" s="18" customFormat="1" x14ac:dyDescent="0.2">
      <c r="A181" s="1730" t="s">
        <v>1322</v>
      </c>
      <c r="B181" s="207"/>
      <c r="C181" s="408"/>
      <c r="D181" s="408"/>
      <c r="E181" s="408"/>
      <c r="F181" s="408"/>
      <c r="G181" s="408"/>
      <c r="H181" s="408"/>
      <c r="I181" s="408"/>
      <c r="J181" s="408"/>
      <c r="K181" s="408"/>
      <c r="L181" s="408"/>
      <c r="M181" s="884"/>
      <c r="N181" s="884"/>
    </row>
    <row r="182" spans="1:14" x14ac:dyDescent="0.2">
      <c r="A182" s="1726" t="s">
        <v>575</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344</v>
      </c>
      <c r="B183" s="266">
        <v>4120</v>
      </c>
      <c r="C183" s="408"/>
      <c r="D183" s="408"/>
      <c r="E183" s="2076">
        <v>0</v>
      </c>
      <c r="F183" s="408"/>
      <c r="G183" s="408"/>
      <c r="H183" s="2076">
        <v>0</v>
      </c>
      <c r="I183" s="495"/>
      <c r="J183" s="408"/>
      <c r="K183" s="409">
        <f t="shared" si="18"/>
        <v>0</v>
      </c>
      <c r="L183" s="2076">
        <v>0</v>
      </c>
    </row>
    <row r="184" spans="1:14" x14ac:dyDescent="0.2">
      <c r="A184" s="1726" t="s">
        <v>345</v>
      </c>
      <c r="B184" s="113">
        <v>4130</v>
      </c>
      <c r="C184" s="408"/>
      <c r="D184" s="408"/>
      <c r="E184" s="2076">
        <v>0</v>
      </c>
      <c r="F184" s="408"/>
      <c r="G184" s="408"/>
      <c r="H184" s="2076">
        <v>0</v>
      </c>
      <c r="I184" s="495"/>
      <c r="J184" s="408"/>
      <c r="K184" s="409">
        <f t="shared" si="18"/>
        <v>0</v>
      </c>
      <c r="L184" s="2076">
        <v>0</v>
      </c>
    </row>
    <row r="185" spans="1:14" x14ac:dyDescent="0.2">
      <c r="A185" s="1726" t="s">
        <v>792</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1289</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6" t="s">
        <v>95</v>
      </c>
      <c r="B189" s="268" t="s">
        <v>1084</v>
      </c>
      <c r="C189" s="408"/>
      <c r="D189" s="408"/>
      <c r="E189" s="2101">
        <v>0</v>
      </c>
      <c r="F189" s="408"/>
      <c r="G189" s="408"/>
      <c r="H189" s="2101">
        <v>0</v>
      </c>
      <c r="I189" s="495"/>
      <c r="J189" s="408"/>
      <c r="K189" s="423">
        <f>SUM(E189,H189)</f>
        <v>0</v>
      </c>
      <c r="L189" s="2116">
        <v>0</v>
      </c>
    </row>
    <row r="190" spans="1:14" ht="12.75" customHeight="1" thickBot="1" x14ac:dyDescent="0.25">
      <c r="A190" s="862" t="s">
        <v>1852</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6" t="s">
        <v>1094</v>
      </c>
      <c r="B191" s="1780" t="s">
        <v>571</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1366</v>
      </c>
      <c r="B195" s="113" t="s">
        <v>702</v>
      </c>
      <c r="C195" s="408"/>
      <c r="D195" s="408"/>
      <c r="E195" s="408"/>
      <c r="F195" s="408"/>
      <c r="G195" s="408"/>
      <c r="H195" s="2076">
        <v>0</v>
      </c>
      <c r="I195" s="408"/>
      <c r="J195" s="408"/>
      <c r="K195" s="409">
        <f>SUM(H195)</f>
        <v>0</v>
      </c>
      <c r="L195" s="2076">
        <v>0</v>
      </c>
    </row>
    <row r="196" spans="1:14" x14ac:dyDescent="0.2">
      <c r="A196" s="1726" t="s">
        <v>92</v>
      </c>
      <c r="B196" s="266" t="s">
        <v>673</v>
      </c>
      <c r="C196" s="408"/>
      <c r="D196" s="408"/>
      <c r="E196" s="408"/>
      <c r="F196" s="408"/>
      <c r="G196" s="408"/>
      <c r="H196" s="2076">
        <v>0</v>
      </c>
      <c r="I196" s="408"/>
      <c r="J196" s="408"/>
      <c r="K196" s="409">
        <f>SUM(H196)</f>
        <v>0</v>
      </c>
      <c r="L196" s="2076">
        <v>0</v>
      </c>
    </row>
    <row r="197" spans="1:14" x14ac:dyDescent="0.2">
      <c r="A197" s="1751" t="s">
        <v>704</v>
      </c>
      <c r="B197" s="266" t="s">
        <v>703</v>
      </c>
      <c r="C197" s="408"/>
      <c r="D197" s="408"/>
      <c r="E197" s="408"/>
      <c r="F197" s="408"/>
      <c r="G197" s="408"/>
      <c r="H197" s="2088">
        <v>0</v>
      </c>
      <c r="I197" s="408"/>
      <c r="J197" s="408"/>
      <c r="K197" s="409">
        <f>SUM(H197)</f>
        <v>0</v>
      </c>
      <c r="L197" s="2088">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5">
        <v>0</v>
      </c>
      <c r="I199" s="408"/>
      <c r="J199" s="408"/>
      <c r="K199" s="1781">
        <f>SUM(H199)</f>
        <v>0</v>
      </c>
      <c r="L199" s="2115">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865</v>
      </c>
      <c r="B201" s="524" t="s">
        <v>87</v>
      </c>
      <c r="C201" s="408"/>
      <c r="D201" s="408"/>
      <c r="E201" s="408"/>
      <c r="F201" s="408"/>
      <c r="G201" s="408"/>
      <c r="H201" s="2078">
        <v>0</v>
      </c>
      <c r="I201" s="408"/>
      <c r="J201" s="408"/>
      <c r="K201" s="1031">
        <f>H201</f>
        <v>0</v>
      </c>
      <c r="L201" s="2076">
        <v>0</v>
      </c>
    </row>
    <row r="202" spans="1:14" ht="12.75" customHeight="1" thickBot="1" x14ac:dyDescent="0.25">
      <c r="A202" s="1776"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1018</v>
      </c>
      <c r="B203" s="263" t="s">
        <v>1007</v>
      </c>
      <c r="C203" s="412"/>
      <c r="D203" s="412"/>
      <c r="E203" s="412"/>
      <c r="F203" s="412"/>
      <c r="G203" s="412"/>
      <c r="H203" s="412"/>
      <c r="I203" s="408"/>
      <c r="J203" s="408"/>
      <c r="K203" s="412"/>
      <c r="L203" s="2114">
        <v>10000</v>
      </c>
    </row>
    <row r="204" spans="1:14" ht="12.75" customHeight="1" thickTop="1" thickBot="1" x14ac:dyDescent="0.25">
      <c r="A204" s="1747" t="s">
        <v>314</v>
      </c>
      <c r="B204" s="461"/>
      <c r="C204" s="410">
        <f>SUM(C178,C179)</f>
        <v>0</v>
      </c>
      <c r="D204" s="410">
        <f>SUM(D178,D179)</f>
        <v>0</v>
      </c>
      <c r="E204" s="410">
        <f>SUM(E178,E179,E190)</f>
        <v>2302756</v>
      </c>
      <c r="F204" s="410">
        <f>SUM(F178,F179)</f>
        <v>20550</v>
      </c>
      <c r="G204" s="410">
        <f>SUM(G178,G179)</f>
        <v>0</v>
      </c>
      <c r="H204" s="410">
        <f>SUM(H178,H179,H190,H202,H203)</f>
        <v>0</v>
      </c>
      <c r="I204" s="410">
        <f>SUM(I178,I179)</f>
        <v>0</v>
      </c>
      <c r="J204" s="410">
        <f>SUM(J178,J179)</f>
        <v>0</v>
      </c>
      <c r="K204" s="409">
        <f>SUM(K178,K179,K190,K202,K203)</f>
        <v>2323306</v>
      </c>
      <c r="L204" s="410">
        <f>SUM(L178,L179,L190,L202,L203)</f>
        <v>2343950</v>
      </c>
    </row>
    <row r="205" spans="1:14" ht="23.25" thickTop="1" x14ac:dyDescent="0.2">
      <c r="A205" s="1738" t="s">
        <v>1155</v>
      </c>
      <c r="B205" s="458"/>
      <c r="C205" s="411"/>
      <c r="D205" s="411"/>
      <c r="E205" s="411"/>
      <c r="F205" s="411"/>
      <c r="G205" s="411"/>
      <c r="H205" s="411"/>
      <c r="I205" s="408"/>
      <c r="J205" s="408"/>
      <c r="K205" s="432">
        <f>'Revenues 9-14'!F275-'Expenditures 15-22'!K204</f>
        <v>-563975</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31" t="s">
        <v>1119</v>
      </c>
      <c r="B207" s="2332"/>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6" t="s">
        <v>1115</v>
      </c>
      <c r="B209" s="266">
        <v>1100</v>
      </c>
      <c r="C209" s="408"/>
      <c r="D209" s="2076">
        <v>801280</v>
      </c>
      <c r="E209" s="408"/>
      <c r="F209" s="408"/>
      <c r="G209" s="408"/>
      <c r="H209" s="408"/>
      <c r="I209" s="408"/>
      <c r="J209" s="408"/>
      <c r="K209" s="409">
        <f>D209</f>
        <v>801280</v>
      </c>
      <c r="L209" s="2076">
        <v>840720</v>
      </c>
    </row>
    <row r="210" spans="1:12" x14ac:dyDescent="0.2">
      <c r="A210" s="1726" t="s">
        <v>170</v>
      </c>
      <c r="B210" s="266" t="s">
        <v>1121</v>
      </c>
      <c r="C210" s="408"/>
      <c r="D210" s="2078">
        <v>0</v>
      </c>
      <c r="E210" s="408"/>
      <c r="F210" s="408"/>
      <c r="G210" s="408"/>
      <c r="H210" s="408"/>
      <c r="I210" s="408"/>
      <c r="J210" s="408"/>
      <c r="K210" s="409">
        <f t="shared" ref="K210:K222" si="19">D210</f>
        <v>0</v>
      </c>
      <c r="L210" s="2076">
        <v>0</v>
      </c>
    </row>
    <row r="211" spans="1:12" x14ac:dyDescent="0.2">
      <c r="A211" s="1726" t="s">
        <v>171</v>
      </c>
      <c r="B211" s="266">
        <v>1200</v>
      </c>
      <c r="C211" s="408"/>
      <c r="D211" s="2076">
        <v>407379</v>
      </c>
      <c r="E211" s="408"/>
      <c r="F211" s="408"/>
      <c r="G211" s="408"/>
      <c r="H211" s="408"/>
      <c r="I211" s="408"/>
      <c r="J211" s="408"/>
      <c r="K211" s="409">
        <f t="shared" si="19"/>
        <v>407379</v>
      </c>
      <c r="L211" s="2076">
        <v>540060</v>
      </c>
    </row>
    <row r="212" spans="1:12" x14ac:dyDescent="0.2">
      <c r="A212" s="1726" t="s">
        <v>315</v>
      </c>
      <c r="B212" s="266" t="s">
        <v>1122</v>
      </c>
      <c r="C212" s="408"/>
      <c r="D212" s="2078">
        <v>0</v>
      </c>
      <c r="E212" s="408"/>
      <c r="F212" s="408"/>
      <c r="G212" s="408"/>
      <c r="H212" s="408"/>
      <c r="I212" s="408"/>
      <c r="J212" s="408"/>
      <c r="K212" s="409">
        <f t="shared" si="19"/>
        <v>0</v>
      </c>
      <c r="L212" s="2076">
        <v>0</v>
      </c>
    </row>
    <row r="213" spans="1:12" x14ac:dyDescent="0.2">
      <c r="A213" s="1726" t="s">
        <v>316</v>
      </c>
      <c r="B213" s="266">
        <v>1250</v>
      </c>
      <c r="C213" s="408"/>
      <c r="D213" s="2076">
        <v>103087</v>
      </c>
      <c r="E213" s="408"/>
      <c r="F213" s="408"/>
      <c r="G213" s="408"/>
      <c r="H213" s="408"/>
      <c r="I213" s="408"/>
      <c r="J213" s="408"/>
      <c r="K213" s="409">
        <f t="shared" si="19"/>
        <v>103087</v>
      </c>
      <c r="L213" s="2076">
        <v>34210</v>
      </c>
    </row>
    <row r="214" spans="1:12" x14ac:dyDescent="0.2">
      <c r="A214" s="1726" t="s">
        <v>317</v>
      </c>
      <c r="B214" s="266" t="s">
        <v>168</v>
      </c>
      <c r="C214" s="408"/>
      <c r="D214" s="2078">
        <v>0</v>
      </c>
      <c r="E214" s="408"/>
      <c r="F214" s="408"/>
      <c r="G214" s="408"/>
      <c r="H214" s="408"/>
      <c r="I214" s="408"/>
      <c r="J214" s="408"/>
      <c r="K214" s="409">
        <f t="shared" si="19"/>
        <v>0</v>
      </c>
      <c r="L214" s="2076">
        <v>0</v>
      </c>
    </row>
    <row r="215" spans="1:12" x14ac:dyDescent="0.2">
      <c r="A215" s="1726" t="s">
        <v>1116</v>
      </c>
      <c r="B215" s="266">
        <v>1300</v>
      </c>
      <c r="C215" s="408"/>
      <c r="D215" s="2076">
        <v>0</v>
      </c>
      <c r="E215" s="408"/>
      <c r="F215" s="408"/>
      <c r="G215" s="408"/>
      <c r="H215" s="408"/>
      <c r="I215" s="408"/>
      <c r="J215" s="408"/>
      <c r="K215" s="409">
        <f t="shared" si="19"/>
        <v>0</v>
      </c>
      <c r="L215" s="2076">
        <v>0</v>
      </c>
    </row>
    <row r="216" spans="1:12" x14ac:dyDescent="0.2">
      <c r="A216" s="1726" t="s">
        <v>820</v>
      </c>
      <c r="B216" s="266">
        <v>1400</v>
      </c>
      <c r="C216" s="408"/>
      <c r="D216" s="2076">
        <v>82996</v>
      </c>
      <c r="E216" s="408"/>
      <c r="F216" s="408"/>
      <c r="G216" s="408"/>
      <c r="H216" s="408"/>
      <c r="I216" s="408"/>
      <c r="J216" s="408"/>
      <c r="K216" s="409">
        <f t="shared" si="19"/>
        <v>82996</v>
      </c>
      <c r="L216" s="2076">
        <v>90260</v>
      </c>
    </row>
    <row r="217" spans="1:12" x14ac:dyDescent="0.2">
      <c r="A217" s="1726" t="s">
        <v>1117</v>
      </c>
      <c r="B217" s="266">
        <v>1500</v>
      </c>
      <c r="C217" s="408"/>
      <c r="D217" s="2076">
        <v>155789</v>
      </c>
      <c r="E217" s="408"/>
      <c r="F217" s="408"/>
      <c r="G217" s="408"/>
      <c r="H217" s="408"/>
      <c r="I217" s="408"/>
      <c r="J217" s="408"/>
      <c r="K217" s="409">
        <f t="shared" si="19"/>
        <v>155789</v>
      </c>
      <c r="L217" s="2076">
        <v>141630</v>
      </c>
    </row>
    <row r="218" spans="1:12" x14ac:dyDescent="0.2">
      <c r="A218" s="1726" t="s">
        <v>1118</v>
      </c>
      <c r="B218" s="266">
        <v>1600</v>
      </c>
      <c r="C218" s="408"/>
      <c r="D218" s="2076">
        <v>33848</v>
      </c>
      <c r="E218" s="408"/>
      <c r="F218" s="408"/>
      <c r="G218" s="408"/>
      <c r="H218" s="408"/>
      <c r="I218" s="408"/>
      <c r="J218" s="408"/>
      <c r="K218" s="409">
        <f t="shared" si="19"/>
        <v>33848</v>
      </c>
      <c r="L218" s="2076">
        <v>46400</v>
      </c>
    </row>
    <row r="219" spans="1:12" x14ac:dyDescent="0.2">
      <c r="A219" s="1726" t="s">
        <v>1143</v>
      </c>
      <c r="B219" s="266">
        <v>1650</v>
      </c>
      <c r="C219" s="408"/>
      <c r="D219" s="2076">
        <v>0</v>
      </c>
      <c r="E219" s="408"/>
      <c r="F219" s="408"/>
      <c r="G219" s="408"/>
      <c r="H219" s="408"/>
      <c r="I219" s="408"/>
      <c r="J219" s="408"/>
      <c r="K219" s="409">
        <f t="shared" si="19"/>
        <v>0</v>
      </c>
      <c r="L219" s="2076">
        <v>0</v>
      </c>
    </row>
    <row r="220" spans="1:12" x14ac:dyDescent="0.2">
      <c r="A220" s="1726" t="s">
        <v>821</v>
      </c>
      <c r="B220" s="266" t="s">
        <v>169</v>
      </c>
      <c r="C220" s="408"/>
      <c r="D220" s="2078">
        <v>8021</v>
      </c>
      <c r="E220" s="408"/>
      <c r="F220" s="408"/>
      <c r="G220" s="408"/>
      <c r="H220" s="408"/>
      <c r="I220" s="408"/>
      <c r="J220" s="408"/>
      <c r="K220" s="409">
        <f t="shared" si="19"/>
        <v>8021</v>
      </c>
      <c r="L220" s="2076">
        <v>8490</v>
      </c>
    </row>
    <row r="221" spans="1:12" x14ac:dyDescent="0.2">
      <c r="A221" s="1726" t="s">
        <v>1262</v>
      </c>
      <c r="B221" s="266">
        <v>1800</v>
      </c>
      <c r="C221" s="408"/>
      <c r="D221" s="2076">
        <v>38805</v>
      </c>
      <c r="E221" s="408"/>
      <c r="F221" s="408"/>
      <c r="G221" s="408"/>
      <c r="H221" s="408"/>
      <c r="I221" s="408"/>
      <c r="J221" s="408"/>
      <c r="K221" s="409">
        <f t="shared" si="19"/>
        <v>38805</v>
      </c>
      <c r="L221" s="2076">
        <v>40820</v>
      </c>
    </row>
    <row r="222" spans="1:12" x14ac:dyDescent="0.2">
      <c r="A222" s="1726" t="s">
        <v>1263</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811</v>
      </c>
      <c r="B223" s="456" t="s">
        <v>650</v>
      </c>
      <c r="C223" s="408"/>
      <c r="D223" s="410">
        <f>SUM(D209:D222)</f>
        <v>1631205</v>
      </c>
      <c r="E223" s="408"/>
      <c r="F223" s="408"/>
      <c r="G223" s="408"/>
      <c r="H223" s="408"/>
      <c r="I223" s="408"/>
      <c r="J223" s="408"/>
      <c r="K223" s="410">
        <f>SUM(K209:K222)</f>
        <v>1631205</v>
      </c>
      <c r="L223" s="410">
        <f>SUM(L209:L222)</f>
        <v>1742590</v>
      </c>
    </row>
    <row r="224" spans="1:12" ht="18" customHeight="1" thickTop="1" x14ac:dyDescent="0.2">
      <c r="A224" s="1736" t="s">
        <v>1020</v>
      </c>
      <c r="B224" s="263" t="s">
        <v>649</v>
      </c>
      <c r="C224" s="408"/>
      <c r="D224" s="408"/>
      <c r="E224" s="408"/>
      <c r="F224" s="408"/>
      <c r="G224" s="408"/>
      <c r="H224" s="408"/>
      <c r="I224" s="408"/>
      <c r="J224" s="408"/>
      <c r="K224" s="408"/>
      <c r="L224" s="408"/>
    </row>
    <row r="225" spans="1:12" ht="13.5" customHeight="1" x14ac:dyDescent="0.2">
      <c r="A225" s="1741" t="s">
        <v>675</v>
      </c>
      <c r="B225" s="207"/>
      <c r="C225" s="408"/>
      <c r="D225" s="408"/>
      <c r="E225" s="408"/>
      <c r="F225" s="408"/>
      <c r="G225" s="408"/>
      <c r="H225" s="408"/>
      <c r="I225" s="408"/>
      <c r="J225" s="408"/>
      <c r="K225" s="408"/>
      <c r="L225" s="408"/>
    </row>
    <row r="226" spans="1:12" x14ac:dyDescent="0.2">
      <c r="A226" s="1726" t="s">
        <v>1264</v>
      </c>
      <c r="B226" s="266">
        <v>2110</v>
      </c>
      <c r="C226" s="408"/>
      <c r="D226" s="2076">
        <v>34979</v>
      </c>
      <c r="E226" s="408"/>
      <c r="F226" s="408"/>
      <c r="G226" s="408"/>
      <c r="H226" s="408"/>
      <c r="I226" s="408"/>
      <c r="J226" s="408"/>
      <c r="K226" s="409">
        <f t="shared" ref="K226:K231" si="20">D226</f>
        <v>34979</v>
      </c>
      <c r="L226" s="2076">
        <v>42170</v>
      </c>
    </row>
    <row r="227" spans="1:12" x14ac:dyDescent="0.2">
      <c r="A227" s="1726" t="s">
        <v>1265</v>
      </c>
      <c r="B227" s="266">
        <v>2120</v>
      </c>
      <c r="C227" s="408"/>
      <c r="D227" s="2076">
        <v>152121</v>
      </c>
      <c r="E227" s="408"/>
      <c r="F227" s="408"/>
      <c r="G227" s="408"/>
      <c r="H227" s="408"/>
      <c r="I227" s="408"/>
      <c r="J227" s="408"/>
      <c r="K227" s="409">
        <f t="shared" si="20"/>
        <v>152121</v>
      </c>
      <c r="L227" s="2076">
        <v>163490</v>
      </c>
    </row>
    <row r="228" spans="1:12" x14ac:dyDescent="0.2">
      <c r="A228" s="1726" t="s">
        <v>220</v>
      </c>
      <c r="B228" s="266">
        <v>2130</v>
      </c>
      <c r="C228" s="408"/>
      <c r="D228" s="2076">
        <v>42598</v>
      </c>
      <c r="E228" s="408"/>
      <c r="F228" s="408"/>
      <c r="G228" s="408"/>
      <c r="H228" s="408"/>
      <c r="I228" s="408"/>
      <c r="J228" s="408"/>
      <c r="K228" s="409">
        <f t="shared" si="20"/>
        <v>42598</v>
      </c>
      <c r="L228" s="2076">
        <v>45790</v>
      </c>
    </row>
    <row r="229" spans="1:12" x14ac:dyDescent="0.2">
      <c r="A229" s="1726" t="s">
        <v>221</v>
      </c>
      <c r="B229" s="266">
        <v>2140</v>
      </c>
      <c r="C229" s="408"/>
      <c r="D229" s="2076">
        <v>14520</v>
      </c>
      <c r="E229" s="408"/>
      <c r="F229" s="408"/>
      <c r="G229" s="408"/>
      <c r="H229" s="408"/>
      <c r="I229" s="408"/>
      <c r="J229" s="408"/>
      <c r="K229" s="409">
        <f t="shared" si="20"/>
        <v>14520</v>
      </c>
      <c r="L229" s="2076">
        <v>15550</v>
      </c>
    </row>
    <row r="230" spans="1:12" x14ac:dyDescent="0.2">
      <c r="A230" s="1726" t="s">
        <v>222</v>
      </c>
      <c r="B230" s="266">
        <v>2150</v>
      </c>
      <c r="C230" s="408"/>
      <c r="D230" s="2076">
        <v>0</v>
      </c>
      <c r="E230" s="408"/>
      <c r="F230" s="408"/>
      <c r="G230" s="408"/>
      <c r="H230" s="408"/>
      <c r="I230" s="408"/>
      <c r="J230" s="408"/>
      <c r="K230" s="409">
        <f t="shared" si="20"/>
        <v>0</v>
      </c>
      <c r="L230" s="2076">
        <v>0</v>
      </c>
    </row>
    <row r="231" spans="1:12" x14ac:dyDescent="0.2">
      <c r="A231" s="1726" t="s">
        <v>172</v>
      </c>
      <c r="B231" s="266">
        <v>2190</v>
      </c>
      <c r="C231" s="408"/>
      <c r="D231" s="2076">
        <v>22870</v>
      </c>
      <c r="E231" s="408"/>
      <c r="F231" s="408"/>
      <c r="G231" s="408"/>
      <c r="H231" s="408"/>
      <c r="I231" s="408"/>
      <c r="J231" s="408"/>
      <c r="K231" s="409">
        <f t="shared" si="20"/>
        <v>22870</v>
      </c>
      <c r="L231" s="2076">
        <v>23180</v>
      </c>
    </row>
    <row r="232" spans="1:12" ht="12.75" customHeight="1" thickBot="1" x14ac:dyDescent="0.25">
      <c r="A232" s="862" t="s">
        <v>640</v>
      </c>
      <c r="B232" s="456" t="s">
        <v>812</v>
      </c>
      <c r="C232" s="408"/>
      <c r="D232" s="410">
        <f>SUM(D226:D231)</f>
        <v>267088</v>
      </c>
      <c r="E232" s="408"/>
      <c r="F232" s="408"/>
      <c r="G232" s="408"/>
      <c r="H232" s="408"/>
      <c r="I232" s="408"/>
      <c r="J232" s="408"/>
      <c r="K232" s="410">
        <f>SUM(K226:K231)</f>
        <v>267088</v>
      </c>
      <c r="L232" s="410">
        <f>SUM(L226:L231)</f>
        <v>290180</v>
      </c>
    </row>
    <row r="233" spans="1:12" ht="13.5" thickTop="1" x14ac:dyDescent="0.2">
      <c r="A233" s="1731" t="s">
        <v>676</v>
      </c>
      <c r="B233" s="457"/>
      <c r="C233" s="408"/>
      <c r="D233" s="414"/>
      <c r="E233" s="408"/>
      <c r="F233" s="408"/>
      <c r="G233" s="408"/>
      <c r="H233" s="408"/>
      <c r="I233" s="408"/>
      <c r="J233" s="408"/>
      <c r="K233" s="414"/>
      <c r="L233" s="414"/>
    </row>
    <row r="234" spans="1:12" x14ac:dyDescent="0.2">
      <c r="A234" s="1726" t="s">
        <v>955</v>
      </c>
      <c r="B234" s="266">
        <v>2210</v>
      </c>
      <c r="C234" s="408"/>
      <c r="D234" s="413">
        <v>2687</v>
      </c>
      <c r="E234" s="408"/>
      <c r="F234" s="408"/>
      <c r="G234" s="408"/>
      <c r="H234" s="408"/>
      <c r="I234" s="408"/>
      <c r="J234" s="408"/>
      <c r="K234" s="415">
        <f>D234</f>
        <v>2687</v>
      </c>
      <c r="L234" s="413">
        <v>3050</v>
      </c>
    </row>
    <row r="235" spans="1:12" x14ac:dyDescent="0.2">
      <c r="A235" s="1726" t="s">
        <v>956</v>
      </c>
      <c r="B235" s="266">
        <v>2220</v>
      </c>
      <c r="C235" s="408"/>
      <c r="D235" s="2076">
        <v>263641</v>
      </c>
      <c r="E235" s="408"/>
      <c r="F235" s="408"/>
      <c r="G235" s="408"/>
      <c r="H235" s="408"/>
      <c r="I235" s="408"/>
      <c r="J235" s="408"/>
      <c r="K235" s="415">
        <f>D235</f>
        <v>263641</v>
      </c>
      <c r="L235" s="2076">
        <v>259700</v>
      </c>
    </row>
    <row r="236" spans="1:12" x14ac:dyDescent="0.2">
      <c r="A236" s="1726" t="s">
        <v>957</v>
      </c>
      <c r="B236" s="266">
        <v>2230</v>
      </c>
      <c r="C236" s="408"/>
      <c r="D236" s="2076">
        <v>28087</v>
      </c>
      <c r="E236" s="408"/>
      <c r="F236" s="408"/>
      <c r="G236" s="408"/>
      <c r="H236" s="408"/>
      <c r="I236" s="408"/>
      <c r="J236" s="408"/>
      <c r="K236" s="415">
        <f>D236</f>
        <v>28087</v>
      </c>
      <c r="L236" s="2076">
        <v>25640</v>
      </c>
    </row>
    <row r="237" spans="1:12" ht="12.75" customHeight="1" thickBot="1" x14ac:dyDescent="0.25">
      <c r="A237" s="1752" t="s">
        <v>641</v>
      </c>
      <c r="B237" s="854">
        <v>2200</v>
      </c>
      <c r="C237" s="408"/>
      <c r="D237" s="410">
        <f>SUM(D234:D236)</f>
        <v>294415</v>
      </c>
      <c r="E237" s="408"/>
      <c r="F237" s="408"/>
      <c r="G237" s="408"/>
      <c r="H237" s="408"/>
      <c r="I237" s="408"/>
      <c r="J237" s="408"/>
      <c r="K237" s="410">
        <f>SUM(K234:K236)</f>
        <v>294415</v>
      </c>
      <c r="L237" s="410">
        <f>SUM(L234:L236)</f>
        <v>288390</v>
      </c>
    </row>
    <row r="238" spans="1:12" ht="13.5" thickTop="1" x14ac:dyDescent="0.2">
      <c r="A238" s="1731" t="s">
        <v>695</v>
      </c>
      <c r="B238" s="522"/>
      <c r="C238" s="408"/>
      <c r="D238" s="414"/>
      <c r="E238" s="408"/>
      <c r="F238" s="408"/>
      <c r="G238" s="408"/>
      <c r="H238" s="408"/>
      <c r="I238" s="408"/>
      <c r="J238" s="408"/>
      <c r="K238" s="414"/>
      <c r="L238" s="414"/>
    </row>
    <row r="239" spans="1:12" x14ac:dyDescent="0.2">
      <c r="A239" s="1726" t="s">
        <v>958</v>
      </c>
      <c r="B239" s="266">
        <v>2310</v>
      </c>
      <c r="C239" s="408"/>
      <c r="D239" s="413">
        <v>0</v>
      </c>
      <c r="E239" s="408"/>
      <c r="F239" s="408"/>
      <c r="G239" s="408"/>
      <c r="H239" s="408"/>
      <c r="I239" s="408"/>
      <c r="J239" s="408"/>
      <c r="K239" s="415">
        <f>D239</f>
        <v>0</v>
      </c>
      <c r="L239" s="413">
        <v>0</v>
      </c>
    </row>
    <row r="240" spans="1:12" x14ac:dyDescent="0.2">
      <c r="A240" s="1726" t="s">
        <v>959</v>
      </c>
      <c r="B240" s="266">
        <v>2320</v>
      </c>
      <c r="C240" s="408"/>
      <c r="D240" s="2076">
        <v>53820</v>
      </c>
      <c r="E240" s="408"/>
      <c r="F240" s="408"/>
      <c r="G240" s="408"/>
      <c r="H240" s="408"/>
      <c r="I240" s="408"/>
      <c r="J240" s="408"/>
      <c r="K240" s="415">
        <f t="shared" ref="K240:K250" si="21">D240</f>
        <v>53820</v>
      </c>
      <c r="L240" s="2076">
        <v>52020</v>
      </c>
    </row>
    <row r="241" spans="1:12" x14ac:dyDescent="0.2">
      <c r="A241" s="1726" t="s">
        <v>960</v>
      </c>
      <c r="B241" s="266">
        <v>2330</v>
      </c>
      <c r="C241" s="408"/>
      <c r="D241" s="2076">
        <v>22783</v>
      </c>
      <c r="E241" s="408"/>
      <c r="F241" s="408"/>
      <c r="G241" s="408"/>
      <c r="H241" s="408"/>
      <c r="I241" s="408"/>
      <c r="J241" s="408"/>
      <c r="K241" s="415">
        <f t="shared" si="21"/>
        <v>22783</v>
      </c>
      <c r="L241" s="2076">
        <v>26550</v>
      </c>
    </row>
    <row r="242" spans="1:12" x14ac:dyDescent="0.2">
      <c r="A242" s="1727" t="s">
        <v>337</v>
      </c>
      <c r="B242" s="291" t="s">
        <v>318</v>
      </c>
      <c r="C242" s="408"/>
      <c r="D242" s="2084">
        <v>0</v>
      </c>
      <c r="E242" s="408"/>
      <c r="F242" s="408"/>
      <c r="G242" s="408"/>
      <c r="H242" s="408"/>
      <c r="I242" s="408"/>
      <c r="J242" s="408"/>
      <c r="K242" s="415">
        <f t="shared" si="21"/>
        <v>0</v>
      </c>
      <c r="L242" s="2076">
        <v>0</v>
      </c>
    </row>
    <row r="243" spans="1:12" ht="23.25" customHeight="1" x14ac:dyDescent="0.2">
      <c r="A243" s="1727" t="s">
        <v>338</v>
      </c>
      <c r="B243" s="514" t="s">
        <v>319</v>
      </c>
      <c r="C243" s="408"/>
      <c r="D243" s="2084">
        <v>0</v>
      </c>
      <c r="E243" s="408"/>
      <c r="F243" s="408"/>
      <c r="G243" s="408"/>
      <c r="H243" s="408"/>
      <c r="I243" s="408"/>
      <c r="J243" s="408"/>
      <c r="K243" s="415">
        <f t="shared" si="21"/>
        <v>0</v>
      </c>
      <c r="L243" s="2076">
        <v>0</v>
      </c>
    </row>
    <row r="244" spans="1:12" x14ac:dyDescent="0.2">
      <c r="A244" s="1727" t="s">
        <v>339</v>
      </c>
      <c r="B244" s="291" t="s">
        <v>320</v>
      </c>
      <c r="C244" s="408"/>
      <c r="D244" s="2084">
        <v>0</v>
      </c>
      <c r="E244" s="408"/>
      <c r="F244" s="408"/>
      <c r="G244" s="408"/>
      <c r="H244" s="408"/>
      <c r="I244" s="408"/>
      <c r="J244" s="408"/>
      <c r="K244" s="415">
        <f t="shared" si="21"/>
        <v>0</v>
      </c>
      <c r="L244" s="2076">
        <v>0</v>
      </c>
    </row>
    <row r="245" spans="1:12" x14ac:dyDescent="0.2">
      <c r="A245" s="1727" t="s">
        <v>272</v>
      </c>
      <c r="B245" s="291" t="s">
        <v>321</v>
      </c>
      <c r="C245" s="408"/>
      <c r="D245" s="2084">
        <v>0</v>
      </c>
      <c r="E245" s="408"/>
      <c r="F245" s="408"/>
      <c r="G245" s="408"/>
      <c r="H245" s="408"/>
      <c r="I245" s="408"/>
      <c r="J245" s="408"/>
      <c r="K245" s="415">
        <f t="shared" si="21"/>
        <v>0</v>
      </c>
      <c r="L245" s="2076">
        <v>0</v>
      </c>
    </row>
    <row r="246" spans="1:12" x14ac:dyDescent="0.2">
      <c r="A246" s="1727" t="s">
        <v>797</v>
      </c>
      <c r="B246" s="291" t="s">
        <v>322</v>
      </c>
      <c r="C246" s="408"/>
      <c r="D246" s="2084">
        <v>0</v>
      </c>
      <c r="E246" s="408"/>
      <c r="F246" s="408"/>
      <c r="G246" s="408"/>
      <c r="H246" s="408"/>
      <c r="I246" s="408"/>
      <c r="J246" s="408"/>
      <c r="K246" s="415">
        <f t="shared" si="21"/>
        <v>0</v>
      </c>
      <c r="L246" s="2076">
        <v>0</v>
      </c>
    </row>
    <row r="247" spans="1:12" x14ac:dyDescent="0.2">
      <c r="A247" s="1727" t="s">
        <v>273</v>
      </c>
      <c r="B247" s="291" t="s">
        <v>323</v>
      </c>
      <c r="C247" s="408"/>
      <c r="D247" s="2084">
        <v>0</v>
      </c>
      <c r="E247" s="408"/>
      <c r="F247" s="408"/>
      <c r="G247" s="408"/>
      <c r="H247" s="408"/>
      <c r="I247" s="408"/>
      <c r="J247" s="408"/>
      <c r="K247" s="415">
        <f t="shared" si="21"/>
        <v>0</v>
      </c>
      <c r="L247" s="2076">
        <v>0</v>
      </c>
    </row>
    <row r="248" spans="1:12" ht="22.5" x14ac:dyDescent="0.2">
      <c r="A248" s="1727" t="s">
        <v>1192</v>
      </c>
      <c r="B248" s="514" t="s">
        <v>324</v>
      </c>
      <c r="C248" s="408"/>
      <c r="D248" s="2084">
        <v>0</v>
      </c>
      <c r="E248" s="408"/>
      <c r="F248" s="408"/>
      <c r="G248" s="408"/>
      <c r="H248" s="408"/>
      <c r="I248" s="408"/>
      <c r="J248" s="408"/>
      <c r="K248" s="415">
        <f t="shared" si="21"/>
        <v>0</v>
      </c>
      <c r="L248" s="2076">
        <v>0</v>
      </c>
    </row>
    <row r="249" spans="1:12" x14ac:dyDescent="0.2">
      <c r="A249" s="1727" t="s">
        <v>1193</v>
      </c>
      <c r="B249" s="291" t="s">
        <v>325</v>
      </c>
      <c r="C249" s="408"/>
      <c r="D249" s="2084">
        <v>0</v>
      </c>
      <c r="E249" s="408"/>
      <c r="F249" s="408"/>
      <c r="G249" s="408"/>
      <c r="H249" s="408"/>
      <c r="I249" s="408"/>
      <c r="J249" s="408"/>
      <c r="K249" s="415">
        <f t="shared" si="21"/>
        <v>0</v>
      </c>
      <c r="L249" s="2076">
        <v>0</v>
      </c>
    </row>
    <row r="250" spans="1:12" x14ac:dyDescent="0.2">
      <c r="A250" s="1727" t="s">
        <v>1125</v>
      </c>
      <c r="B250" s="266" t="s">
        <v>326</v>
      </c>
      <c r="C250" s="408"/>
      <c r="D250" s="2084">
        <v>0</v>
      </c>
      <c r="E250" s="408"/>
      <c r="F250" s="408"/>
      <c r="G250" s="408"/>
      <c r="H250" s="408"/>
      <c r="I250" s="408"/>
      <c r="J250" s="408"/>
      <c r="K250" s="415">
        <f t="shared" si="21"/>
        <v>0</v>
      </c>
      <c r="L250" s="2076">
        <v>0</v>
      </c>
    </row>
    <row r="251" spans="1:12" ht="12.75" customHeight="1" thickBot="1" x14ac:dyDescent="0.25">
      <c r="A251" s="862" t="s">
        <v>813</v>
      </c>
      <c r="B251" s="853">
        <v>2300</v>
      </c>
      <c r="C251" s="408"/>
      <c r="D251" s="410">
        <f>SUM(D239:D250)</f>
        <v>76603</v>
      </c>
      <c r="E251" s="408"/>
      <c r="F251" s="408"/>
      <c r="G251" s="408"/>
      <c r="H251" s="408"/>
      <c r="I251" s="408"/>
      <c r="J251" s="408"/>
      <c r="K251" s="410">
        <f>SUM(K239:K250)</f>
        <v>76603</v>
      </c>
      <c r="L251" s="410">
        <f>SUM(L239:L250)</f>
        <v>78570</v>
      </c>
    </row>
    <row r="252" spans="1:12" ht="13.5" thickTop="1" x14ac:dyDescent="0.2">
      <c r="A252" s="1731" t="s">
        <v>696</v>
      </c>
      <c r="B252" s="521"/>
      <c r="C252" s="408"/>
      <c r="D252" s="414"/>
      <c r="E252" s="408"/>
      <c r="F252" s="408"/>
      <c r="G252" s="408"/>
      <c r="H252" s="408"/>
      <c r="I252" s="408"/>
      <c r="J252" s="408"/>
      <c r="K252" s="414"/>
      <c r="L252" s="414"/>
    </row>
    <row r="253" spans="1:12" x14ac:dyDescent="0.2">
      <c r="A253" s="1726" t="s">
        <v>1234</v>
      </c>
      <c r="B253" s="512">
        <v>2410</v>
      </c>
      <c r="C253" s="408"/>
      <c r="D253" s="413">
        <v>155869</v>
      </c>
      <c r="E253" s="408"/>
      <c r="F253" s="408"/>
      <c r="G253" s="408"/>
      <c r="H253" s="408"/>
      <c r="I253" s="408"/>
      <c r="J253" s="408"/>
      <c r="K253" s="415">
        <f>D253</f>
        <v>155869</v>
      </c>
      <c r="L253" s="413">
        <v>190310</v>
      </c>
    </row>
    <row r="254" spans="1:12" ht="23.25" customHeight="1" x14ac:dyDescent="0.2">
      <c r="A254" s="1732" t="s">
        <v>1194</v>
      </c>
      <c r="B254" s="513">
        <v>2490</v>
      </c>
      <c r="C254" s="408"/>
      <c r="D254" s="2076">
        <v>34264</v>
      </c>
      <c r="E254" s="408"/>
      <c r="F254" s="408"/>
      <c r="G254" s="408"/>
      <c r="H254" s="408"/>
      <c r="I254" s="408"/>
      <c r="J254" s="408"/>
      <c r="K254" s="415">
        <f>D254</f>
        <v>34264</v>
      </c>
      <c r="L254" s="2076">
        <v>31800</v>
      </c>
    </row>
    <row r="255" spans="1:12" ht="12.75" customHeight="1" thickBot="1" x14ac:dyDescent="0.25">
      <c r="A255" s="1747" t="s">
        <v>299</v>
      </c>
      <c r="B255" s="528" t="s">
        <v>35</v>
      </c>
      <c r="C255" s="408"/>
      <c r="D255" s="410">
        <f>SUM(D253:D254)</f>
        <v>190133</v>
      </c>
      <c r="E255" s="408"/>
      <c r="F255" s="408"/>
      <c r="G255" s="408"/>
      <c r="H255" s="408"/>
      <c r="I255" s="408"/>
      <c r="J255" s="408"/>
      <c r="K255" s="410">
        <f>SUM(K253:K254)</f>
        <v>190133</v>
      </c>
      <c r="L255" s="410">
        <f>SUM(L253:L254)</f>
        <v>222110</v>
      </c>
    </row>
    <row r="256" spans="1:12" ht="13.5" thickTop="1" x14ac:dyDescent="0.2">
      <c r="A256" s="1731" t="s">
        <v>697</v>
      </c>
      <c r="B256" s="521"/>
      <c r="C256" s="408"/>
      <c r="D256" s="408"/>
      <c r="E256" s="408"/>
      <c r="F256" s="408"/>
      <c r="G256" s="408"/>
      <c r="H256" s="408"/>
      <c r="I256" s="408"/>
      <c r="J256" s="408"/>
      <c r="K256" s="414"/>
      <c r="L256" s="414"/>
    </row>
    <row r="257" spans="1:12" x14ac:dyDescent="0.2">
      <c r="A257" s="1726" t="s">
        <v>1235</v>
      </c>
      <c r="B257" s="512">
        <v>2510</v>
      </c>
      <c r="C257" s="408"/>
      <c r="D257" s="2076">
        <v>15296</v>
      </c>
      <c r="E257" s="408"/>
      <c r="F257" s="408"/>
      <c r="G257" s="408"/>
      <c r="H257" s="408"/>
      <c r="I257" s="408"/>
      <c r="J257" s="408"/>
      <c r="K257" s="415">
        <f>D257</f>
        <v>15296</v>
      </c>
      <c r="L257" s="413">
        <v>15030</v>
      </c>
    </row>
    <row r="258" spans="1:12" x14ac:dyDescent="0.2">
      <c r="A258" s="1726" t="s">
        <v>532</v>
      </c>
      <c r="B258" s="512">
        <v>2520</v>
      </c>
      <c r="C258" s="408"/>
      <c r="D258" s="2076">
        <v>69669</v>
      </c>
      <c r="E258" s="408"/>
      <c r="F258" s="408"/>
      <c r="G258" s="408"/>
      <c r="H258" s="408"/>
      <c r="I258" s="408"/>
      <c r="J258" s="408"/>
      <c r="K258" s="415">
        <f t="shared" ref="K258:K263" si="22">D258</f>
        <v>69669</v>
      </c>
      <c r="L258" s="2076">
        <v>68620</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1002831</v>
      </c>
      <c r="E260" s="408"/>
      <c r="F260" s="408"/>
      <c r="G260" s="408"/>
      <c r="H260" s="408"/>
      <c r="I260" s="408"/>
      <c r="J260" s="408"/>
      <c r="K260" s="415">
        <f t="shared" si="22"/>
        <v>1002831</v>
      </c>
      <c r="L260" s="2076">
        <v>1094970</v>
      </c>
    </row>
    <row r="261" spans="1:12" x14ac:dyDescent="0.2">
      <c r="A261" s="1726" t="s">
        <v>1107</v>
      </c>
      <c r="B261" s="266">
        <v>2550</v>
      </c>
      <c r="C261" s="408"/>
      <c r="D261" s="2076">
        <v>0</v>
      </c>
      <c r="E261" s="408"/>
      <c r="F261" s="408"/>
      <c r="G261" s="408"/>
      <c r="H261" s="408"/>
      <c r="I261" s="408"/>
      <c r="J261" s="408"/>
      <c r="K261" s="415">
        <f t="shared" si="22"/>
        <v>0</v>
      </c>
      <c r="L261" s="2076">
        <v>0</v>
      </c>
    </row>
    <row r="262" spans="1:12" x14ac:dyDescent="0.2">
      <c r="A262" s="1726" t="s">
        <v>106</v>
      </c>
      <c r="B262" s="266">
        <v>2560</v>
      </c>
      <c r="C262" s="408"/>
      <c r="D262" s="2076">
        <v>0</v>
      </c>
      <c r="E262" s="408"/>
      <c r="F262" s="408"/>
      <c r="G262" s="408"/>
      <c r="H262" s="408"/>
      <c r="I262" s="408"/>
      <c r="J262" s="408"/>
      <c r="K262" s="415">
        <f t="shared" si="22"/>
        <v>0</v>
      </c>
      <c r="L262" s="2076">
        <v>0</v>
      </c>
    </row>
    <row r="263" spans="1:12" x14ac:dyDescent="0.2">
      <c r="A263" s="1726" t="s">
        <v>107</v>
      </c>
      <c r="B263" s="266">
        <v>2570</v>
      </c>
      <c r="C263" s="408"/>
      <c r="D263" s="2076">
        <v>28711</v>
      </c>
      <c r="E263" s="408"/>
      <c r="F263" s="408"/>
      <c r="G263" s="408"/>
      <c r="H263" s="408"/>
      <c r="I263" s="408"/>
      <c r="J263" s="408"/>
      <c r="K263" s="415">
        <f t="shared" si="22"/>
        <v>28711</v>
      </c>
      <c r="L263" s="2076">
        <v>31370</v>
      </c>
    </row>
    <row r="264" spans="1:12" ht="12.75" customHeight="1" thickBot="1" x14ac:dyDescent="0.25">
      <c r="A264" s="862" t="s">
        <v>815</v>
      </c>
      <c r="B264" s="456" t="s">
        <v>36</v>
      </c>
      <c r="C264" s="408"/>
      <c r="D264" s="410">
        <f>SUM(D257:D263)</f>
        <v>1116507</v>
      </c>
      <c r="E264" s="408"/>
      <c r="F264" s="408"/>
      <c r="G264" s="408"/>
      <c r="H264" s="408"/>
      <c r="I264" s="408"/>
      <c r="J264" s="408"/>
      <c r="K264" s="410">
        <f>SUM(K257:K263)</f>
        <v>1116507</v>
      </c>
      <c r="L264" s="410">
        <f>SUM(L257:L263)</f>
        <v>1209990</v>
      </c>
    </row>
    <row r="265" spans="1:12" ht="13.5" thickTop="1" x14ac:dyDescent="0.2">
      <c r="A265" s="1746" t="s">
        <v>698</v>
      </c>
      <c r="B265" s="502"/>
      <c r="C265" s="408"/>
      <c r="D265" s="414"/>
      <c r="E265" s="408"/>
      <c r="F265" s="408"/>
      <c r="G265" s="408"/>
      <c r="H265" s="408"/>
      <c r="I265" s="408"/>
      <c r="J265" s="408"/>
      <c r="K265" s="414"/>
      <c r="L265" s="414"/>
    </row>
    <row r="266" spans="1:12" x14ac:dyDescent="0.2">
      <c r="A266" s="1726" t="s">
        <v>1227</v>
      </c>
      <c r="B266" s="266">
        <v>2610</v>
      </c>
      <c r="C266" s="408"/>
      <c r="D266" s="413">
        <v>0</v>
      </c>
      <c r="E266" s="408"/>
      <c r="F266" s="408"/>
      <c r="G266" s="408"/>
      <c r="H266" s="408"/>
      <c r="I266" s="408"/>
      <c r="J266" s="408"/>
      <c r="K266" s="415">
        <f>D266</f>
        <v>0</v>
      </c>
      <c r="L266" s="413">
        <v>0</v>
      </c>
    </row>
    <row r="267" spans="1:12" ht="20.25" customHeight="1" x14ac:dyDescent="0.2">
      <c r="A267" s="1726" t="s">
        <v>692</v>
      </c>
      <c r="B267" s="113">
        <v>2620</v>
      </c>
      <c r="C267" s="408"/>
      <c r="D267" s="2076">
        <v>0</v>
      </c>
      <c r="E267" s="408"/>
      <c r="F267" s="408"/>
      <c r="G267" s="408"/>
      <c r="H267" s="408"/>
      <c r="I267" s="408"/>
      <c r="J267" s="408"/>
      <c r="K267" s="415">
        <f>D267</f>
        <v>0</v>
      </c>
      <c r="L267" s="2076">
        <v>0</v>
      </c>
    </row>
    <row r="268" spans="1:12" ht="12" customHeight="1" x14ac:dyDescent="0.2">
      <c r="A268" s="1726" t="s">
        <v>1228</v>
      </c>
      <c r="B268" s="266">
        <v>2630</v>
      </c>
      <c r="C268" s="408"/>
      <c r="D268" s="2076">
        <v>21886</v>
      </c>
      <c r="E268" s="408"/>
      <c r="F268" s="408"/>
      <c r="G268" s="408"/>
      <c r="H268" s="408"/>
      <c r="I268" s="408"/>
      <c r="J268" s="408"/>
      <c r="K268" s="415">
        <f>D268</f>
        <v>21886</v>
      </c>
      <c r="L268" s="2076">
        <v>18660</v>
      </c>
    </row>
    <row r="269" spans="1:12" x14ac:dyDescent="0.2">
      <c r="A269" s="1726" t="s">
        <v>464</v>
      </c>
      <c r="B269" s="266">
        <v>2640</v>
      </c>
      <c r="C269" s="408"/>
      <c r="D269" s="2076">
        <v>0</v>
      </c>
      <c r="E269" s="408"/>
      <c r="F269" s="408"/>
      <c r="G269" s="408"/>
      <c r="H269" s="408"/>
      <c r="I269" s="408"/>
      <c r="J269" s="408"/>
      <c r="K269" s="415">
        <f>D269</f>
        <v>0</v>
      </c>
      <c r="L269" s="2076">
        <v>0</v>
      </c>
    </row>
    <row r="270" spans="1:12" x14ac:dyDescent="0.2">
      <c r="A270" s="1726" t="s">
        <v>465</v>
      </c>
      <c r="B270" s="266">
        <v>2660</v>
      </c>
      <c r="C270" s="408"/>
      <c r="D270" s="2076">
        <v>5845</v>
      </c>
      <c r="E270" s="408"/>
      <c r="F270" s="408"/>
      <c r="G270" s="408"/>
      <c r="H270" s="408"/>
      <c r="I270" s="408"/>
      <c r="J270" s="408"/>
      <c r="K270" s="415">
        <f>D270</f>
        <v>5845</v>
      </c>
      <c r="L270" s="2076">
        <v>14270</v>
      </c>
    </row>
    <row r="271" spans="1:12" ht="12.75" customHeight="1" thickBot="1" x14ac:dyDescent="0.25">
      <c r="A271" s="1750" t="s">
        <v>38</v>
      </c>
      <c r="B271" s="459" t="s">
        <v>37</v>
      </c>
      <c r="C271" s="408"/>
      <c r="D271" s="410">
        <f>SUM(D266:D270)</f>
        <v>27731</v>
      </c>
      <c r="E271" s="408"/>
      <c r="F271" s="408"/>
      <c r="G271" s="408"/>
      <c r="H271" s="408"/>
      <c r="I271" s="408"/>
      <c r="J271" s="408"/>
      <c r="K271" s="410">
        <f>SUM(K266:K270)</f>
        <v>27731</v>
      </c>
      <c r="L271" s="410">
        <f>SUM(L266:L270)</f>
        <v>32930</v>
      </c>
    </row>
    <row r="272" spans="1:12" ht="13.5" customHeight="1" thickTop="1" x14ac:dyDescent="0.2">
      <c r="A272" s="1734" t="s">
        <v>1134</v>
      </c>
      <c r="B272" s="1051" t="s">
        <v>654</v>
      </c>
      <c r="C272" s="408"/>
      <c r="D272" s="2116">
        <v>0</v>
      </c>
      <c r="E272" s="408"/>
      <c r="F272" s="408"/>
      <c r="G272" s="408"/>
      <c r="H272" s="408"/>
      <c r="I272" s="408"/>
      <c r="J272" s="408"/>
      <c r="K272" s="423">
        <f>D272</f>
        <v>0</v>
      </c>
      <c r="L272" s="2116">
        <v>0</v>
      </c>
    </row>
    <row r="273" spans="1:12" ht="12.75" customHeight="1" thickBot="1" x14ac:dyDescent="0.25">
      <c r="A273" s="1753" t="s">
        <v>952</v>
      </c>
      <c r="B273" s="855">
        <v>2000</v>
      </c>
      <c r="C273" s="408"/>
      <c r="D273" s="420">
        <f>SUM(D232,D237,D251,D255,D264,D271,D272)</f>
        <v>1972477</v>
      </c>
      <c r="E273" s="408"/>
      <c r="F273" s="408"/>
      <c r="G273" s="408"/>
      <c r="H273" s="408"/>
      <c r="I273" s="408"/>
      <c r="J273" s="408"/>
      <c r="K273" s="420">
        <f>SUM(K232,K237,K251,K255,K264,K271,K272)</f>
        <v>1972477</v>
      </c>
      <c r="L273" s="420">
        <f>SUM(L232,L237,L251,L255,L264,L271,L272)</f>
        <v>2122170</v>
      </c>
    </row>
    <row r="274" spans="1:12" ht="18" customHeight="1" thickTop="1" thickBot="1" x14ac:dyDescent="0.25">
      <c r="A274" s="1754" t="s">
        <v>1021</v>
      </c>
      <c r="B274" s="263">
        <v>3000</v>
      </c>
      <c r="C274" s="408"/>
      <c r="D274" s="2114">
        <v>10</v>
      </c>
      <c r="E274" s="408"/>
      <c r="F274" s="408"/>
      <c r="G274" s="408"/>
      <c r="H274" s="408"/>
      <c r="I274" s="408"/>
      <c r="J274" s="408"/>
      <c r="K274" s="422">
        <f>D274</f>
        <v>10</v>
      </c>
      <c r="L274" s="2114">
        <v>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6" t="s">
        <v>344</v>
      </c>
      <c r="B276" s="266">
        <v>4120</v>
      </c>
      <c r="C276" s="408"/>
      <c r="D276" s="2076">
        <v>0</v>
      </c>
      <c r="E276" s="408"/>
      <c r="F276" s="408"/>
      <c r="G276" s="408"/>
      <c r="H276" s="408"/>
      <c r="I276" s="408"/>
      <c r="J276" s="408"/>
      <c r="K276" s="409">
        <f>D276</f>
        <v>0</v>
      </c>
      <c r="L276" s="2076">
        <v>0</v>
      </c>
    </row>
    <row r="277" spans="1:12" x14ac:dyDescent="0.2">
      <c r="A277" s="1726" t="s">
        <v>792</v>
      </c>
      <c r="B277" s="266">
        <v>4140</v>
      </c>
      <c r="C277" s="408"/>
      <c r="D277" s="2076">
        <v>0</v>
      </c>
      <c r="E277" s="408"/>
      <c r="F277" s="408"/>
      <c r="G277" s="408"/>
      <c r="H277" s="408"/>
      <c r="I277" s="408"/>
      <c r="J277" s="408"/>
      <c r="K277" s="409">
        <f>D277</f>
        <v>0</v>
      </c>
      <c r="L277" s="2076">
        <v>0</v>
      </c>
    </row>
    <row r="278" spans="1:12" ht="12.75" customHeight="1" thickBot="1" x14ac:dyDescent="0.25">
      <c r="A278" s="862" t="s">
        <v>1852</v>
      </c>
      <c r="B278" s="459"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6" t="s">
        <v>1022</v>
      </c>
      <c r="B279" s="1780" t="s">
        <v>571</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1366</v>
      </c>
      <c r="B283" s="113" t="s">
        <v>702</v>
      </c>
      <c r="C283" s="408"/>
      <c r="D283" s="408"/>
      <c r="E283" s="408"/>
      <c r="F283" s="408"/>
      <c r="G283" s="408"/>
      <c r="H283" s="2076">
        <v>0</v>
      </c>
      <c r="I283" s="408"/>
      <c r="J283" s="408"/>
      <c r="K283" s="409">
        <f>H283</f>
        <v>0</v>
      </c>
      <c r="L283" s="2076">
        <v>0</v>
      </c>
    </row>
    <row r="284" spans="1:12" x14ac:dyDescent="0.2">
      <c r="A284" s="1726" t="s">
        <v>92</v>
      </c>
      <c r="B284" s="266" t="s">
        <v>673</v>
      </c>
      <c r="C284" s="408"/>
      <c r="D284" s="408"/>
      <c r="E284" s="408"/>
      <c r="F284" s="408"/>
      <c r="G284" s="408"/>
      <c r="H284" s="2076">
        <v>0</v>
      </c>
      <c r="I284" s="408"/>
      <c r="J284" s="408"/>
      <c r="K284" s="409">
        <f>H284</f>
        <v>0</v>
      </c>
      <c r="L284" s="2076">
        <v>0</v>
      </c>
    </row>
    <row r="285" spans="1:12" x14ac:dyDescent="0.2">
      <c r="A285" s="1726" t="s">
        <v>861</v>
      </c>
      <c r="B285" s="266" t="s">
        <v>703</v>
      </c>
      <c r="C285" s="408"/>
      <c r="D285" s="408"/>
      <c r="E285" s="408"/>
      <c r="F285" s="408"/>
      <c r="G285" s="408"/>
      <c r="H285" s="2076">
        <v>0</v>
      </c>
      <c r="I285" s="408"/>
      <c r="J285" s="408"/>
      <c r="K285" s="409">
        <f>H285</f>
        <v>0</v>
      </c>
      <c r="L285" s="2076">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1023</v>
      </c>
      <c r="B287" s="263" t="s">
        <v>1007</v>
      </c>
      <c r="C287" s="408"/>
      <c r="D287" s="412"/>
      <c r="E287" s="408"/>
      <c r="F287" s="408"/>
      <c r="G287" s="408"/>
      <c r="H287" s="1777"/>
      <c r="I287" s="408"/>
      <c r="J287" s="408"/>
      <c r="K287" s="1777"/>
      <c r="L287" s="2077">
        <v>0</v>
      </c>
    </row>
    <row r="288" spans="1:12" ht="12.75" customHeight="1" thickTop="1" thickBot="1" x14ac:dyDescent="0.25">
      <c r="A288" s="2328" t="s">
        <v>584</v>
      </c>
      <c r="B288" s="2330"/>
      <c r="C288" s="408"/>
      <c r="D288" s="410">
        <f>SUM(D223,D273,D274,D278)</f>
        <v>3603692</v>
      </c>
      <c r="E288" s="408"/>
      <c r="F288" s="408"/>
      <c r="G288" s="408"/>
      <c r="H288" s="410">
        <f>H286</f>
        <v>0</v>
      </c>
      <c r="I288" s="408"/>
      <c r="J288" s="408"/>
      <c r="K288" s="410">
        <f>SUM(K223,K273,K274,K278,K286,K287)</f>
        <v>3603692</v>
      </c>
      <c r="L288" s="410">
        <f>SUM(L223,L273,L274,L278,L286,L287)</f>
        <v>3864760</v>
      </c>
    </row>
    <row r="289" spans="1:14" ht="23.25" thickTop="1" x14ac:dyDescent="0.2">
      <c r="A289" s="876" t="s">
        <v>1155</v>
      </c>
      <c r="B289" s="877"/>
      <c r="C289" s="408"/>
      <c r="D289" s="411"/>
      <c r="E289" s="408"/>
      <c r="F289" s="408"/>
      <c r="G289" s="408"/>
      <c r="H289" s="433"/>
      <c r="I289" s="408"/>
      <c r="J289" s="408"/>
      <c r="K289" s="432">
        <f>'Revenues 9-14'!G275-'Expenditures 15-22'!K288</f>
        <v>505781</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317" t="s">
        <v>149</v>
      </c>
      <c r="B291" s="2321"/>
      <c r="C291" s="868"/>
      <c r="D291" s="869"/>
      <c r="E291" s="869"/>
      <c r="F291" s="869"/>
      <c r="G291" s="869"/>
      <c r="H291" s="869"/>
      <c r="I291" s="869"/>
      <c r="J291" s="869"/>
      <c r="K291" s="869"/>
      <c r="L291" s="870"/>
    </row>
    <row r="292" spans="1:14" ht="18" customHeight="1" x14ac:dyDescent="0.2">
      <c r="A292" s="1736" t="s">
        <v>150</v>
      </c>
      <c r="B292" s="264" t="s">
        <v>649</v>
      </c>
      <c r="C292" s="408"/>
      <c r="D292" s="408"/>
      <c r="E292" s="408"/>
      <c r="F292" s="408"/>
      <c r="G292" s="408"/>
      <c r="H292" s="408"/>
      <c r="I292" s="408"/>
      <c r="J292" s="408"/>
      <c r="K292" s="408"/>
      <c r="L292" s="408"/>
    </row>
    <row r="293" spans="1:14" ht="13.5" customHeight="1" x14ac:dyDescent="0.2">
      <c r="A293" s="1756" t="s">
        <v>697</v>
      </c>
      <c r="B293" s="457"/>
      <c r="C293" s="412"/>
      <c r="D293" s="412"/>
      <c r="E293" s="412"/>
      <c r="F293" s="412"/>
      <c r="G293" s="412"/>
      <c r="H293" s="412"/>
      <c r="I293" s="408"/>
      <c r="J293" s="408"/>
      <c r="K293" s="412"/>
      <c r="L293" s="412"/>
    </row>
    <row r="294" spans="1:14" x14ac:dyDescent="0.2">
      <c r="A294" s="1757" t="s">
        <v>693</v>
      </c>
      <c r="B294" s="269">
        <v>2530</v>
      </c>
      <c r="C294" s="2076">
        <v>0</v>
      </c>
      <c r="D294" s="2076">
        <v>0</v>
      </c>
      <c r="E294" s="2076">
        <v>0</v>
      </c>
      <c r="F294" s="2076">
        <v>0</v>
      </c>
      <c r="G294" s="2076">
        <v>3234123</v>
      </c>
      <c r="H294" s="2076">
        <v>0</v>
      </c>
      <c r="I294" s="2078">
        <v>0</v>
      </c>
      <c r="J294" s="2078">
        <v>0</v>
      </c>
      <c r="K294" s="409">
        <f>SUM(C294:J294)</f>
        <v>3234123</v>
      </c>
      <c r="L294" s="2078">
        <v>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3234123</v>
      </c>
      <c r="H296" s="420">
        <f t="shared" si="23"/>
        <v>0</v>
      </c>
      <c r="I296" s="420">
        <f t="shared" si="23"/>
        <v>0</v>
      </c>
      <c r="J296" s="420">
        <f t="shared" si="23"/>
        <v>0</v>
      </c>
      <c r="K296" s="420">
        <f t="shared" si="23"/>
        <v>3234123</v>
      </c>
      <c r="L296" s="420">
        <f t="shared" si="23"/>
        <v>0</v>
      </c>
    </row>
    <row r="297" spans="1:14" ht="18" customHeight="1" thickTop="1" x14ac:dyDescent="0.2">
      <c r="A297" s="1736" t="s">
        <v>151</v>
      </c>
      <c r="B297" s="263" t="s">
        <v>1006</v>
      </c>
      <c r="C297" s="408"/>
      <c r="D297" s="408"/>
      <c r="E297" s="408"/>
      <c r="F297" s="408"/>
      <c r="G297" s="408"/>
      <c r="H297" s="408"/>
      <c r="I297" s="408"/>
      <c r="J297" s="408"/>
      <c r="K297" s="408"/>
      <c r="L297" s="408"/>
    </row>
    <row r="298" spans="1:14" ht="13.5" customHeight="1" x14ac:dyDescent="0.2">
      <c r="A298" s="1741" t="s">
        <v>1047</v>
      </c>
      <c r="B298" s="207"/>
      <c r="C298" s="408"/>
      <c r="D298" s="408"/>
      <c r="E298" s="408"/>
      <c r="F298" s="408"/>
      <c r="G298" s="408"/>
      <c r="H298" s="408"/>
      <c r="I298" s="408"/>
      <c r="J298" s="408"/>
      <c r="K298" s="408"/>
      <c r="L298" s="408"/>
    </row>
    <row r="299" spans="1:14" x14ac:dyDescent="0.2">
      <c r="A299" s="1758" t="s">
        <v>1048</v>
      </c>
      <c r="B299" s="515" t="s">
        <v>639</v>
      </c>
      <c r="C299" s="408"/>
      <c r="D299" s="408"/>
      <c r="E299" s="2078">
        <v>0</v>
      </c>
      <c r="F299" s="408"/>
      <c r="G299" s="408"/>
      <c r="H299" s="2078">
        <v>0</v>
      </c>
      <c r="I299" s="408"/>
      <c r="J299" s="408"/>
      <c r="K299" s="1031">
        <f>SUM(E299,H299)</f>
        <v>0</v>
      </c>
      <c r="L299" s="2078">
        <v>0</v>
      </c>
    </row>
    <row r="300" spans="1:14" x14ac:dyDescent="0.2">
      <c r="A300" s="1726" t="s">
        <v>344</v>
      </c>
      <c r="B300" s="266">
        <v>4120</v>
      </c>
      <c r="C300" s="408"/>
      <c r="D300" s="408"/>
      <c r="E300" s="2078">
        <v>0</v>
      </c>
      <c r="F300" s="408"/>
      <c r="G300" s="408"/>
      <c r="H300" s="2078">
        <v>0</v>
      </c>
      <c r="I300" s="495"/>
      <c r="J300" s="408"/>
      <c r="K300" s="1031">
        <f>SUM(E300,H300)</f>
        <v>0</v>
      </c>
      <c r="L300" s="2076">
        <v>0</v>
      </c>
    </row>
    <row r="301" spans="1:14" x14ac:dyDescent="0.2">
      <c r="A301" s="1726" t="s">
        <v>792</v>
      </c>
      <c r="B301" s="266">
        <v>4140</v>
      </c>
      <c r="C301" s="408"/>
      <c r="D301" s="408"/>
      <c r="E301" s="2078">
        <v>0</v>
      </c>
      <c r="F301" s="408"/>
      <c r="G301" s="408"/>
      <c r="H301" s="2078">
        <v>0</v>
      </c>
      <c r="I301" s="495"/>
      <c r="J301" s="408"/>
      <c r="K301" s="1031">
        <f>SUM(E301,H301)</f>
        <v>0</v>
      </c>
      <c r="L301" s="2076">
        <v>0</v>
      </c>
    </row>
    <row r="302" spans="1:14" ht="12.75" customHeight="1" x14ac:dyDescent="0.2">
      <c r="A302" s="1732" t="s">
        <v>793</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1852</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1042</v>
      </c>
      <c r="B304" s="1720" t="s">
        <v>1007</v>
      </c>
      <c r="C304" s="412"/>
      <c r="D304" s="412"/>
      <c r="E304" s="412"/>
      <c r="F304" s="412"/>
      <c r="G304" s="412"/>
      <c r="H304" s="412"/>
      <c r="I304" s="412"/>
      <c r="J304" s="408"/>
      <c r="K304" s="412"/>
      <c r="L304" s="2114">
        <v>0</v>
      </c>
    </row>
    <row r="305" spans="1:14" ht="12.75" customHeight="1" thickTop="1" thickBot="1" x14ac:dyDescent="0.25">
      <c r="A305" s="2326" t="s">
        <v>314</v>
      </c>
      <c r="B305" s="2327"/>
      <c r="C305" s="410">
        <f>SUM(C296)</f>
        <v>0</v>
      </c>
      <c r="D305" s="410">
        <f>SUM(D296)</f>
        <v>0</v>
      </c>
      <c r="E305" s="410">
        <f>SUM(E296,E303)</f>
        <v>0</v>
      </c>
      <c r="F305" s="410">
        <f>SUM(F296)</f>
        <v>0</v>
      </c>
      <c r="G305" s="410">
        <f>SUM(G296)</f>
        <v>3234123</v>
      </c>
      <c r="H305" s="410">
        <f>SUM(H296,H303)</f>
        <v>0</v>
      </c>
      <c r="I305" s="410">
        <f>SUM(I296)</f>
        <v>0</v>
      </c>
      <c r="J305" s="410">
        <f>SUM(J296)</f>
        <v>0</v>
      </c>
      <c r="K305" s="410">
        <f>SUM(K296,K303,K304)</f>
        <v>3234123</v>
      </c>
      <c r="L305" s="410">
        <f>SUM(L296,L303,L304)</f>
        <v>0</v>
      </c>
    </row>
    <row r="306" spans="1:14" ht="23.25" customHeight="1" thickTop="1" x14ac:dyDescent="0.2">
      <c r="A306" s="2322" t="s">
        <v>1155</v>
      </c>
      <c r="B306" s="2323"/>
      <c r="C306" s="414"/>
      <c r="D306" s="414"/>
      <c r="E306" s="414"/>
      <c r="F306" s="414"/>
      <c r="G306" s="414"/>
      <c r="H306" s="414"/>
      <c r="I306" s="414"/>
      <c r="J306" s="414"/>
      <c r="K306" s="423">
        <f>'Revenues 9-14'!H275-'Expenditures 15-22'!K305</f>
        <v>-3227940</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33" t="s">
        <v>155</v>
      </c>
      <c r="B308" s="2334"/>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35" t="s">
        <v>1049</v>
      </c>
      <c r="B310" s="2334"/>
      <c r="C310" s="856"/>
      <c r="D310" s="857"/>
      <c r="E310" s="857"/>
      <c r="F310" s="857"/>
      <c r="G310" s="857"/>
      <c r="H310" s="857"/>
      <c r="I310" s="857"/>
      <c r="J310" s="857"/>
      <c r="K310" s="857"/>
      <c r="L310" s="858"/>
    </row>
    <row r="311" spans="1:14" s="18" customFormat="1" ht="13.5" customHeight="1" x14ac:dyDescent="0.2">
      <c r="A311" s="1760"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338</v>
      </c>
      <c r="B313" s="518" t="s">
        <v>319</v>
      </c>
      <c r="C313" s="2078">
        <v>0</v>
      </c>
      <c r="D313" s="2078">
        <v>597017</v>
      </c>
      <c r="E313" s="2078">
        <v>0</v>
      </c>
      <c r="F313" s="2078">
        <v>0</v>
      </c>
      <c r="G313" s="2078">
        <v>0</v>
      </c>
      <c r="H313" s="2078">
        <v>0</v>
      </c>
      <c r="I313" s="2078">
        <v>0</v>
      </c>
      <c r="J313" s="2078">
        <v>0</v>
      </c>
      <c r="K313" s="1031">
        <f t="shared" ref="K313:K320" si="24">SUM(C313:J313)</f>
        <v>597017</v>
      </c>
      <c r="L313" s="2078">
        <v>400000</v>
      </c>
      <c r="M313" s="884"/>
      <c r="N313" s="884"/>
    </row>
    <row r="314" spans="1:14" s="18" customFormat="1" x14ac:dyDescent="0.2">
      <c r="A314" s="866" t="s">
        <v>339</v>
      </c>
      <c r="B314" s="516" t="s">
        <v>320</v>
      </c>
      <c r="C314" s="2078">
        <v>0</v>
      </c>
      <c r="D314" s="2078">
        <v>24517</v>
      </c>
      <c r="E314" s="2078">
        <v>0</v>
      </c>
      <c r="F314" s="2078">
        <v>0</v>
      </c>
      <c r="G314" s="2078">
        <v>0</v>
      </c>
      <c r="H314" s="2078">
        <v>0</v>
      </c>
      <c r="I314" s="2078">
        <v>0</v>
      </c>
      <c r="J314" s="2078">
        <v>0</v>
      </c>
      <c r="K314" s="1031">
        <f t="shared" si="24"/>
        <v>24517</v>
      </c>
      <c r="L314" s="2078">
        <v>36000</v>
      </c>
      <c r="M314" s="884"/>
      <c r="N314" s="884"/>
    </row>
    <row r="315" spans="1:14" s="18" customFormat="1" x14ac:dyDescent="0.2">
      <c r="A315" s="866" t="s">
        <v>272</v>
      </c>
      <c r="B315" s="516" t="s">
        <v>321</v>
      </c>
      <c r="C315" s="2078">
        <v>0</v>
      </c>
      <c r="D315" s="2078">
        <v>0</v>
      </c>
      <c r="E315" s="2078">
        <v>191378</v>
      </c>
      <c r="F315" s="2078">
        <v>0</v>
      </c>
      <c r="G315" s="2078">
        <v>0</v>
      </c>
      <c r="H315" s="2078">
        <v>0</v>
      </c>
      <c r="I315" s="2078">
        <v>0</v>
      </c>
      <c r="J315" s="2078">
        <v>0</v>
      </c>
      <c r="K315" s="1031">
        <f t="shared" si="24"/>
        <v>191378</v>
      </c>
      <c r="L315" s="2078">
        <v>483000</v>
      </c>
      <c r="M315" s="884"/>
      <c r="N315" s="884"/>
    </row>
    <row r="316" spans="1:14" s="18" customFormat="1" x14ac:dyDescent="0.2">
      <c r="A316" s="866" t="s">
        <v>797</v>
      </c>
      <c r="B316" s="516" t="s">
        <v>322</v>
      </c>
      <c r="C316" s="2078">
        <v>0</v>
      </c>
      <c r="D316" s="2078">
        <v>0</v>
      </c>
      <c r="E316" s="2078">
        <v>0</v>
      </c>
      <c r="F316" s="2078">
        <v>0</v>
      </c>
      <c r="G316" s="2078">
        <v>0</v>
      </c>
      <c r="H316" s="2078">
        <v>0</v>
      </c>
      <c r="I316" s="2078">
        <v>0</v>
      </c>
      <c r="J316" s="2078">
        <v>0</v>
      </c>
      <c r="K316" s="1031">
        <f t="shared" si="24"/>
        <v>0</v>
      </c>
      <c r="L316" s="2078">
        <v>0</v>
      </c>
      <c r="M316" s="884"/>
      <c r="N316" s="884"/>
    </row>
    <row r="317" spans="1:14" s="18" customFormat="1" x14ac:dyDescent="0.2">
      <c r="A317" s="866" t="s">
        <v>273</v>
      </c>
      <c r="B317" s="516" t="s">
        <v>323</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1192</v>
      </c>
      <c r="B318" s="518" t="s">
        <v>324</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1193</v>
      </c>
      <c r="B319" s="516" t="s">
        <v>325</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1125</v>
      </c>
      <c r="B320" s="516" t="s">
        <v>326</v>
      </c>
      <c r="C320" s="2078">
        <v>0</v>
      </c>
      <c r="D320" s="2078">
        <v>0</v>
      </c>
      <c r="E320" s="2078">
        <v>148780</v>
      </c>
      <c r="F320" s="2078">
        <v>0</v>
      </c>
      <c r="G320" s="2078">
        <v>0</v>
      </c>
      <c r="H320" s="2078">
        <v>0</v>
      </c>
      <c r="I320" s="2078">
        <v>0</v>
      </c>
      <c r="J320" s="2078">
        <v>0</v>
      </c>
      <c r="K320" s="1031">
        <f t="shared" si="24"/>
        <v>148780</v>
      </c>
      <c r="L320" s="2078">
        <v>210000</v>
      </c>
      <c r="M320" s="884"/>
      <c r="N320" s="884"/>
    </row>
    <row r="321" spans="1:14" s="18" customFormat="1" x14ac:dyDescent="0.2">
      <c r="A321" s="1761" t="s">
        <v>541</v>
      </c>
      <c r="B321" s="515" t="s">
        <v>1323</v>
      </c>
      <c r="C321" s="2084">
        <v>0</v>
      </c>
      <c r="D321" s="2084">
        <v>0</v>
      </c>
      <c r="E321" s="2084">
        <v>304283</v>
      </c>
      <c r="F321" s="2084">
        <v>0</v>
      </c>
      <c r="G321" s="2084">
        <v>0</v>
      </c>
      <c r="H321" s="2084">
        <v>0</v>
      </c>
      <c r="I321" s="2084">
        <v>0</v>
      </c>
      <c r="J321" s="2084">
        <v>0</v>
      </c>
      <c r="K321" s="1192">
        <f>SUM(C321:J321)</f>
        <v>304283</v>
      </c>
      <c r="L321" s="2084">
        <v>0</v>
      </c>
      <c r="M321" s="884"/>
      <c r="N321" s="884"/>
    </row>
    <row r="322" spans="1:14" s="18" customFormat="1" x14ac:dyDescent="0.2">
      <c r="A322" s="1761" t="s">
        <v>1324</v>
      </c>
      <c r="B322" s="515" t="s">
        <v>1325</v>
      </c>
      <c r="C322" s="2084">
        <v>0</v>
      </c>
      <c r="D322" s="2084">
        <v>0</v>
      </c>
      <c r="E322" s="2084">
        <v>0</v>
      </c>
      <c r="F322" s="2084">
        <v>0</v>
      </c>
      <c r="G322" s="2084">
        <v>0</v>
      </c>
      <c r="H322" s="2084">
        <v>0</v>
      </c>
      <c r="I322" s="2084">
        <v>0</v>
      </c>
      <c r="J322" s="2084">
        <v>0</v>
      </c>
      <c r="K322" s="1192">
        <f>SUM(C322:J322)</f>
        <v>0</v>
      </c>
      <c r="L322" s="2084">
        <v>0</v>
      </c>
      <c r="M322" s="884"/>
      <c r="N322" s="884"/>
    </row>
    <row r="323" spans="1:14" s="18" customFormat="1" ht="12.75" customHeight="1" thickBot="1" x14ac:dyDescent="0.25">
      <c r="A323" s="1762" t="s">
        <v>813</v>
      </c>
      <c r="B323" s="519" t="s">
        <v>649</v>
      </c>
      <c r="C323" s="1032">
        <f>SUM(C312:C322)</f>
        <v>0</v>
      </c>
      <c r="D323" s="1032">
        <f t="shared" ref="D323:J323" si="25">SUM(D312:D322)</f>
        <v>621534</v>
      </c>
      <c r="E323" s="1032">
        <f t="shared" si="25"/>
        <v>644441</v>
      </c>
      <c r="F323" s="1032">
        <f t="shared" si="25"/>
        <v>0</v>
      </c>
      <c r="G323" s="1032">
        <f t="shared" si="25"/>
        <v>0</v>
      </c>
      <c r="H323" s="1032">
        <f t="shared" si="25"/>
        <v>0</v>
      </c>
      <c r="I323" s="1032">
        <f t="shared" si="25"/>
        <v>0</v>
      </c>
      <c r="J323" s="1032">
        <f t="shared" si="25"/>
        <v>0</v>
      </c>
      <c r="K323" s="1032">
        <f>SUM(K312:K322)</f>
        <v>1265975</v>
      </c>
      <c r="L323" s="1032">
        <f>SUM(L312:L322)</f>
        <v>1129000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1" t="s">
        <v>700</v>
      </c>
      <c r="B325" s="207"/>
      <c r="C325" s="408"/>
      <c r="D325" s="408"/>
      <c r="E325" s="408"/>
      <c r="F325" s="408"/>
      <c r="G325" s="408"/>
      <c r="H325" s="412"/>
      <c r="I325" s="408"/>
      <c r="J325" s="408"/>
      <c r="K325" s="412"/>
      <c r="L325" s="412"/>
    </row>
    <row r="326" spans="1:14" x14ac:dyDescent="0.2">
      <c r="A326" s="1758" t="s">
        <v>90</v>
      </c>
      <c r="B326" s="515" t="s">
        <v>1051</v>
      </c>
      <c r="C326" s="430"/>
      <c r="D326" s="430"/>
      <c r="E326" s="430"/>
      <c r="F326" s="430"/>
      <c r="G326" s="430"/>
      <c r="H326" s="428">
        <v>0</v>
      </c>
      <c r="I326" s="430"/>
      <c r="J326" s="430"/>
      <c r="K326" s="1031">
        <f>H326</f>
        <v>0</v>
      </c>
      <c r="L326" s="428">
        <v>0</v>
      </c>
    </row>
    <row r="327" spans="1:14" ht="12.75" customHeight="1" x14ac:dyDescent="0.2">
      <c r="A327" s="1758" t="s">
        <v>1366</v>
      </c>
      <c r="B327" s="515" t="s">
        <v>702</v>
      </c>
      <c r="C327" s="430"/>
      <c r="D327" s="430"/>
      <c r="E327" s="430"/>
      <c r="F327" s="430"/>
      <c r="G327" s="430"/>
      <c r="H327" s="428">
        <v>0</v>
      </c>
      <c r="I327" s="430"/>
      <c r="J327" s="430"/>
      <c r="K327" s="1031">
        <f>H327</f>
        <v>0</v>
      </c>
      <c r="L327" s="428">
        <v>0</v>
      </c>
    </row>
    <row r="328" spans="1:14" x14ac:dyDescent="0.2">
      <c r="A328" s="1726" t="s">
        <v>1052</v>
      </c>
      <c r="B328" s="113">
        <v>5150</v>
      </c>
      <c r="C328" s="430"/>
      <c r="D328" s="430"/>
      <c r="E328" s="430"/>
      <c r="F328" s="430"/>
      <c r="G328" s="430"/>
      <c r="H328" s="2078">
        <v>0</v>
      </c>
      <c r="I328" s="430"/>
      <c r="J328" s="430"/>
      <c r="K328" s="1031">
        <f>H328</f>
        <v>0</v>
      </c>
      <c r="L328" s="2078">
        <v>0</v>
      </c>
    </row>
    <row r="329" spans="1:14" ht="20.25" customHeight="1" thickBot="1" x14ac:dyDescent="0.25">
      <c r="A329" s="1778"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1054</v>
      </c>
      <c r="B330" s="1720" t="s">
        <v>1007</v>
      </c>
      <c r="C330" s="408"/>
      <c r="D330" s="408"/>
      <c r="E330" s="495"/>
      <c r="F330" s="426"/>
      <c r="G330" s="426"/>
      <c r="H330" s="495"/>
      <c r="I330" s="495"/>
      <c r="J330" s="426"/>
      <c r="K330" s="495"/>
      <c r="L330" s="2114">
        <v>0</v>
      </c>
    </row>
    <row r="331" spans="1:14" ht="12.75" customHeight="1" thickTop="1" thickBot="1" x14ac:dyDescent="0.25">
      <c r="A331" s="1776" t="s">
        <v>584</v>
      </c>
      <c r="B331" s="1779"/>
      <c r="C331" s="1032">
        <f>SUM(C323)</f>
        <v>0</v>
      </c>
      <c r="D331" s="1032">
        <f t="shared" ref="D331:J331" si="26">SUM(D323)</f>
        <v>621534</v>
      </c>
      <c r="E331" s="1032">
        <f t="shared" si="26"/>
        <v>644441</v>
      </c>
      <c r="F331" s="1032">
        <f t="shared" si="26"/>
        <v>0</v>
      </c>
      <c r="G331" s="1032">
        <f t="shared" si="26"/>
        <v>0</v>
      </c>
      <c r="H331" s="1032">
        <f>SUM(H323,H329)</f>
        <v>0</v>
      </c>
      <c r="I331" s="1032">
        <f t="shared" si="26"/>
        <v>0</v>
      </c>
      <c r="J331" s="1032">
        <f t="shared" si="26"/>
        <v>0</v>
      </c>
      <c r="K331" s="1032">
        <f>SUM(K323,K329)</f>
        <v>1265975</v>
      </c>
      <c r="L331" s="420">
        <f>SUM(L323,L329,L330)</f>
        <v>1129000</v>
      </c>
    </row>
    <row r="332" spans="1:14" ht="12.75" customHeight="1" thickTop="1" x14ac:dyDescent="0.2">
      <c r="A332" s="2324" t="s">
        <v>1155</v>
      </c>
      <c r="B332" s="2325"/>
      <c r="C332" s="408"/>
      <c r="D332" s="408"/>
      <c r="E332" s="408"/>
      <c r="F332" s="408"/>
      <c r="G332" s="408"/>
      <c r="H332" s="408"/>
      <c r="I332" s="408"/>
      <c r="J332" s="408"/>
      <c r="K332" s="1035">
        <f>'Revenues 9-14'!J275-'Expenditures 15-22'!K331</f>
        <v>-142826</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316" t="s">
        <v>1120</v>
      </c>
      <c r="B334" s="2176"/>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3" t="s">
        <v>697</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682574</v>
      </c>
      <c r="H337" s="2076">
        <v>0</v>
      </c>
      <c r="I337" s="2078">
        <v>0</v>
      </c>
      <c r="J337" s="2078">
        <v>0</v>
      </c>
      <c r="K337" s="409">
        <f>SUM(C337:J337)</f>
        <v>682574</v>
      </c>
      <c r="L337" s="2076">
        <v>770000</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682574</v>
      </c>
      <c r="H339" s="410">
        <f t="shared" si="27"/>
        <v>0</v>
      </c>
      <c r="I339" s="410">
        <f t="shared" si="27"/>
        <v>0</v>
      </c>
      <c r="J339" s="410">
        <f t="shared" si="27"/>
        <v>0</v>
      </c>
      <c r="K339" s="410">
        <f t="shared" si="27"/>
        <v>682574</v>
      </c>
      <c r="L339" s="410">
        <f t="shared" si="27"/>
        <v>770000</v>
      </c>
    </row>
    <row r="340" spans="1:14" ht="12.75" customHeight="1" thickTop="1" x14ac:dyDescent="0.2">
      <c r="A340" s="1734"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682574</v>
      </c>
      <c r="H341" s="410">
        <f t="shared" si="28"/>
        <v>0</v>
      </c>
      <c r="I341" s="410">
        <f t="shared" si="28"/>
        <v>0</v>
      </c>
      <c r="J341" s="410">
        <f t="shared" si="28"/>
        <v>0</v>
      </c>
      <c r="K341" s="410">
        <f t="shared" si="28"/>
        <v>682574</v>
      </c>
      <c r="L341" s="410">
        <f t="shared" si="28"/>
        <v>770000</v>
      </c>
    </row>
    <row r="342" spans="1:14" s="15" customFormat="1" ht="18" customHeight="1" thickTop="1" x14ac:dyDescent="0.2">
      <c r="A342" s="1736" t="s">
        <v>710</v>
      </c>
      <c r="B342" s="1780" t="s">
        <v>1006</v>
      </c>
      <c r="C342" s="408"/>
      <c r="D342" s="408"/>
      <c r="E342" s="408"/>
      <c r="F342" s="408"/>
      <c r="G342" s="408"/>
      <c r="H342" s="408"/>
      <c r="I342" s="408"/>
      <c r="J342" s="408"/>
      <c r="K342" s="408"/>
      <c r="L342" s="408"/>
      <c r="M342" s="14"/>
      <c r="N342" s="14"/>
    </row>
    <row r="343" spans="1:14" ht="23.25" thickBot="1" x14ac:dyDescent="0.25">
      <c r="A343" s="1764" t="s">
        <v>1326</v>
      </c>
      <c r="B343" s="113" t="s">
        <v>638</v>
      </c>
      <c r="C343" s="408"/>
      <c r="D343" s="408"/>
      <c r="E343" s="408"/>
      <c r="F343" s="408"/>
      <c r="G343" s="408"/>
      <c r="H343" s="2079">
        <v>0</v>
      </c>
      <c r="I343" s="1001"/>
      <c r="J343" s="408"/>
      <c r="K343" s="409">
        <f>SUM(C343:J343)</f>
        <v>0</v>
      </c>
      <c r="L343" s="2077">
        <v>0</v>
      </c>
    </row>
    <row r="344" spans="1:14" ht="12.75" customHeight="1" thickTop="1" thickBot="1" x14ac:dyDescent="0.25">
      <c r="A344" s="862" t="s">
        <v>1852</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41" t="s">
        <v>712</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704</v>
      </c>
      <c r="B348" s="291" t="s">
        <v>703</v>
      </c>
      <c r="C348" s="408"/>
      <c r="D348" s="408"/>
      <c r="E348" s="408"/>
      <c r="F348" s="408"/>
      <c r="G348" s="408"/>
      <c r="H348" s="2078">
        <v>0</v>
      </c>
      <c r="I348" s="408"/>
      <c r="J348" s="408"/>
      <c r="K348" s="409">
        <f>SUM(C348:J348)</f>
        <v>0</v>
      </c>
      <c r="L348" s="2076">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17">
        <v>0</v>
      </c>
      <c r="I350" s="430"/>
      <c r="J350" s="430"/>
      <c r="K350" s="1193">
        <f>SUM(C350:J350)</f>
        <v>0</v>
      </c>
      <c r="L350" s="2117">
        <v>0</v>
      </c>
      <c r="M350" s="884"/>
      <c r="N350" s="884"/>
    </row>
    <row r="351" spans="1:14" s="1194" customFormat="1" ht="29.25" customHeight="1" x14ac:dyDescent="0.2">
      <c r="A351" s="1199" t="s">
        <v>167</v>
      </c>
      <c r="B351" s="1198">
        <v>5300</v>
      </c>
      <c r="C351" s="1196"/>
      <c r="D351" s="1195"/>
      <c r="E351" s="1195"/>
      <c r="F351" s="1196"/>
      <c r="G351" s="1195"/>
      <c r="H351" s="2093">
        <v>0</v>
      </c>
      <c r="I351" s="1195"/>
      <c r="J351" s="1195"/>
      <c r="K351" s="409">
        <f>SUM(C351:J351)</f>
        <v>0</v>
      </c>
      <c r="L351" s="2094">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1103</v>
      </c>
      <c r="B353" s="263" t="s">
        <v>1007</v>
      </c>
      <c r="C353" s="412"/>
      <c r="D353" s="412"/>
      <c r="E353" s="412"/>
      <c r="F353" s="412"/>
      <c r="G353" s="412"/>
      <c r="H353" s="412"/>
      <c r="I353" s="412"/>
      <c r="J353" s="408"/>
      <c r="K353" s="412"/>
      <c r="L353" s="2118">
        <v>0</v>
      </c>
      <c r="M353" s="14"/>
      <c r="N353" s="14"/>
    </row>
    <row r="354" spans="1:14" ht="12.75" customHeight="1" thickTop="1" thickBot="1" x14ac:dyDescent="0.25">
      <c r="A354" s="1747" t="s">
        <v>584</v>
      </c>
      <c r="B354" s="462"/>
      <c r="C354" s="410">
        <f>SUM(C341,C344,C352,C353)</f>
        <v>0</v>
      </c>
      <c r="D354" s="410">
        <f t="shared" ref="D354:K354" si="29">SUM(D341,D344,D352,D353)</f>
        <v>0</v>
      </c>
      <c r="E354" s="410">
        <f t="shared" si="29"/>
        <v>0</v>
      </c>
      <c r="F354" s="410">
        <f t="shared" si="29"/>
        <v>0</v>
      </c>
      <c r="G354" s="410">
        <f t="shared" si="29"/>
        <v>682574</v>
      </c>
      <c r="H354" s="410">
        <f t="shared" si="29"/>
        <v>0</v>
      </c>
      <c r="I354" s="410">
        <f t="shared" si="29"/>
        <v>0</v>
      </c>
      <c r="J354" s="410">
        <f t="shared" si="29"/>
        <v>0</v>
      </c>
      <c r="K354" s="410">
        <f t="shared" si="29"/>
        <v>682574</v>
      </c>
      <c r="L354" s="410">
        <f>SUM(L341,L344,L352,L353)</f>
        <v>770000</v>
      </c>
    </row>
    <row r="355" spans="1:14" ht="23.25" thickTop="1" x14ac:dyDescent="0.2">
      <c r="A355" s="1765" t="s">
        <v>1155</v>
      </c>
      <c r="B355" s="460"/>
      <c r="C355" s="425"/>
      <c r="D355" s="425"/>
      <c r="E355" s="414"/>
      <c r="F355" s="414"/>
      <c r="G355" s="414"/>
      <c r="H355" s="414"/>
      <c r="I355" s="414"/>
      <c r="J355" s="412"/>
      <c r="K355" s="409">
        <f>'Revenues 9-14'!K275-'Expenditures 15-22'!K354</f>
        <v>361057</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xr:uid="{00000000-0002-0000-0800-000000000000}">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41" t="str">
        <f>"District's Accounting Basis is " &amp;AUDITCHECK!D29</f>
        <v xml:space="preserve">District's Accounting Basis is ACCRUAL </v>
      </c>
      <c r="B1" s="2342"/>
      <c r="C1" s="912" t="s">
        <v>1290</v>
      </c>
      <c r="D1" s="2336" t="s">
        <v>1291</v>
      </c>
      <c r="E1" s="2337"/>
      <c r="F1" s="2337"/>
      <c r="G1" s="2337"/>
      <c r="H1" s="2337"/>
      <c r="I1" s="2337"/>
      <c r="J1" s="2337"/>
      <c r="K1" s="2337"/>
      <c r="L1" s="2338"/>
      <c r="M1" s="2339" t="s">
        <v>212</v>
      </c>
      <c r="N1" s="2340"/>
    </row>
    <row r="2" spans="1:16" ht="13.5" customHeight="1" x14ac:dyDescent="0.2">
      <c r="A2" s="2343"/>
      <c r="B2" s="2344"/>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3" t="s">
        <v>1044</v>
      </c>
      <c r="B3" s="1804"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1859</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1860</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45"/>
      <c r="C50" s="2346"/>
      <c r="D50" s="2346"/>
      <c r="E50" s="2346"/>
      <c r="F50" s="2346"/>
      <c r="G50" s="2346"/>
      <c r="H50" s="2346"/>
      <c r="I50" s="2346"/>
      <c r="J50" s="2347"/>
      <c r="K50" s="2347"/>
      <c r="L50" s="2347"/>
      <c r="M50" s="2348"/>
    </row>
    <row r="51" spans="1:13" x14ac:dyDescent="0.2">
      <c r="B51" s="2349"/>
      <c r="C51" s="2350"/>
      <c r="D51" s="2350"/>
      <c r="E51" s="2350"/>
      <c r="F51" s="2350"/>
      <c r="G51" s="2350"/>
      <c r="H51" s="2350"/>
      <c r="I51" s="2350"/>
      <c r="J51" s="2351"/>
      <c r="K51" s="2351"/>
      <c r="L51" s="2351"/>
      <c r="M51" s="2352"/>
    </row>
    <row r="52" spans="1:13" x14ac:dyDescent="0.2">
      <c r="B52" s="2349"/>
      <c r="C52" s="2350"/>
      <c r="D52" s="2350"/>
      <c r="E52" s="2350"/>
      <c r="F52" s="2350"/>
      <c r="G52" s="2350"/>
      <c r="H52" s="2350"/>
      <c r="I52" s="2350"/>
      <c r="J52" s="2351"/>
      <c r="K52" s="2351"/>
      <c r="L52" s="2351"/>
      <c r="M52" s="2352"/>
    </row>
    <row r="53" spans="1:13" x14ac:dyDescent="0.2">
      <c r="B53" s="2349"/>
      <c r="C53" s="2350"/>
      <c r="D53" s="2350"/>
      <c r="E53" s="2350"/>
      <c r="F53" s="2350"/>
      <c r="G53" s="2350"/>
      <c r="H53" s="2350"/>
      <c r="I53" s="2350"/>
      <c r="J53" s="2351"/>
      <c r="K53" s="2351"/>
      <c r="L53" s="2351"/>
      <c r="M53" s="2352"/>
    </row>
    <row r="54" spans="1:13" x14ac:dyDescent="0.2">
      <c r="B54" s="2349"/>
      <c r="C54" s="2350"/>
      <c r="D54" s="2350"/>
      <c r="E54" s="2350"/>
      <c r="F54" s="2350"/>
      <c r="G54" s="2350"/>
      <c r="H54" s="2350"/>
      <c r="I54" s="2350"/>
      <c r="J54" s="2351"/>
      <c r="K54" s="2351"/>
      <c r="L54" s="2351"/>
      <c r="M54" s="2352"/>
    </row>
    <row r="55" spans="1:13" ht="21.75" customHeight="1" x14ac:dyDescent="0.2">
      <c r="B55" s="2353"/>
      <c r="C55" s="2354"/>
      <c r="D55" s="2354"/>
      <c r="E55" s="2354"/>
      <c r="F55" s="2354"/>
      <c r="G55" s="2354"/>
      <c r="H55" s="2354"/>
      <c r="I55" s="2354"/>
      <c r="J55" s="2354"/>
      <c r="K55" s="2354"/>
      <c r="L55" s="2354"/>
      <c r="M55" s="235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xr:uid="{00000000-0002-0000-0900-000000000000}">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F36"/>
  <sheetViews>
    <sheetView showGridLines="0" defaultGridColor="0" colorId="8" zoomScale="110" zoomScaleNormal="110" workbookViewId="0">
      <selection activeCell="I43" sqref="I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56" t="s">
        <v>1871</v>
      </c>
      <c r="B2" s="812" t="s">
        <v>1983</v>
      </c>
      <c r="C2" s="1054" t="s">
        <v>1984</v>
      </c>
      <c r="D2" s="1054" t="s">
        <v>1985</v>
      </c>
      <c r="E2" s="1054" t="s">
        <v>1986</v>
      </c>
      <c r="F2" s="1054" t="s">
        <v>1987</v>
      </c>
    </row>
    <row r="3" spans="1:6" ht="12" customHeight="1" x14ac:dyDescent="0.2">
      <c r="A3" s="2357"/>
      <c r="B3" s="534"/>
      <c r="C3" s="810"/>
      <c r="D3" s="811" t="s">
        <v>292</v>
      </c>
      <c r="E3" s="810"/>
      <c r="F3" s="811" t="s">
        <v>293</v>
      </c>
    </row>
    <row r="4" spans="1:6" ht="13.7" customHeight="1" x14ac:dyDescent="0.2">
      <c r="A4" s="532" t="s">
        <v>1350</v>
      </c>
      <c r="B4" s="547">
        <v>86734541</v>
      </c>
      <c r="C4" s="499">
        <v>45802819</v>
      </c>
      <c r="D4" s="548">
        <f>B4-C4</f>
        <v>40931722</v>
      </c>
      <c r="E4" s="499">
        <v>88125281</v>
      </c>
      <c r="F4" s="548">
        <f>E4-C4</f>
        <v>42322462</v>
      </c>
    </row>
    <row r="5" spans="1:6" ht="13.7" customHeight="1" x14ac:dyDescent="0.2">
      <c r="A5" s="532" t="s">
        <v>1016</v>
      </c>
      <c r="B5" s="547">
        <v>17554933</v>
      </c>
      <c r="C5" s="499">
        <v>9329242</v>
      </c>
      <c r="D5" s="548">
        <f t="shared" ref="D5:D18" si="0">B5-C5</f>
        <v>8225691</v>
      </c>
      <c r="E5" s="499">
        <v>17950074</v>
      </c>
      <c r="F5" s="548">
        <f>E5-C5</f>
        <v>8620832</v>
      </c>
    </row>
    <row r="6" spans="1:6" ht="13.7" customHeight="1" x14ac:dyDescent="0.2">
      <c r="A6" s="532" t="s">
        <v>472</v>
      </c>
      <c r="B6" s="547">
        <v>1526267</v>
      </c>
      <c r="C6" s="499">
        <v>777485</v>
      </c>
      <c r="D6" s="548">
        <f t="shared" si="0"/>
        <v>748782</v>
      </c>
      <c r="E6" s="499">
        <v>1627119</v>
      </c>
      <c r="F6" s="548">
        <f t="shared" ref="F6:F18" si="1">E6-C6</f>
        <v>849634</v>
      </c>
    </row>
    <row r="7" spans="1:6" ht="13.7" customHeight="1" x14ac:dyDescent="0.2">
      <c r="A7" s="532" t="s">
        <v>161</v>
      </c>
      <c r="B7" s="547">
        <v>711832</v>
      </c>
      <c r="C7" s="499">
        <v>432117</v>
      </c>
      <c r="D7" s="548">
        <f t="shared" si="0"/>
        <v>279715</v>
      </c>
      <c r="E7" s="499">
        <v>828749</v>
      </c>
      <c r="F7" s="548">
        <f t="shared" si="1"/>
        <v>396632</v>
      </c>
    </row>
    <row r="8" spans="1:6" ht="13.7" customHeight="1" x14ac:dyDescent="0.2">
      <c r="A8" s="532" t="s">
        <v>1380</v>
      </c>
      <c r="B8" s="547">
        <v>768706</v>
      </c>
      <c r="C8" s="499">
        <v>374103</v>
      </c>
      <c r="D8" s="548">
        <f t="shared" si="0"/>
        <v>394603</v>
      </c>
      <c r="E8" s="499">
        <v>717632</v>
      </c>
      <c r="F8" s="548">
        <f t="shared" si="1"/>
        <v>343529</v>
      </c>
    </row>
    <row r="9" spans="1:6" ht="13.7" customHeight="1" x14ac:dyDescent="0.2">
      <c r="A9" s="532" t="s">
        <v>469</v>
      </c>
      <c r="B9" s="547">
        <f>'Revenues 9-14'!H5</f>
        <v>0</v>
      </c>
      <c r="C9" s="499">
        <v>0</v>
      </c>
      <c r="D9" s="548">
        <f t="shared" si="0"/>
        <v>0</v>
      </c>
      <c r="E9" s="499">
        <v>0</v>
      </c>
      <c r="F9" s="548">
        <f t="shared" si="1"/>
        <v>0</v>
      </c>
    </row>
    <row r="10" spans="1:6" ht="13.7" customHeight="1" x14ac:dyDescent="0.2">
      <c r="A10" s="532" t="s">
        <v>468</v>
      </c>
      <c r="B10" s="547">
        <f>'Revenues 9-14'!I5</f>
        <v>0</v>
      </c>
      <c r="C10" s="499">
        <v>0</v>
      </c>
      <c r="D10" s="548">
        <f t="shared" si="0"/>
        <v>0</v>
      </c>
      <c r="E10" s="499">
        <v>0</v>
      </c>
      <c r="F10" s="548">
        <f t="shared" si="1"/>
        <v>0</v>
      </c>
    </row>
    <row r="11" spans="1:6" x14ac:dyDescent="0.2">
      <c r="A11" s="532" t="s">
        <v>470</v>
      </c>
      <c r="B11" s="547">
        <v>1128179</v>
      </c>
      <c r="C11" s="499">
        <v>596457</v>
      </c>
      <c r="D11" s="548">
        <f t="shared" si="0"/>
        <v>531722</v>
      </c>
      <c r="E11" s="499">
        <v>1148212</v>
      </c>
      <c r="F11" s="548">
        <f t="shared" si="1"/>
        <v>551755</v>
      </c>
    </row>
    <row r="12" spans="1:6" ht="13.7" customHeight="1" x14ac:dyDescent="0.2">
      <c r="A12" s="532" t="s">
        <v>163</v>
      </c>
      <c r="B12" s="547">
        <v>1112404</v>
      </c>
      <c r="C12" s="499">
        <v>588144</v>
      </c>
      <c r="D12" s="548">
        <f t="shared" si="0"/>
        <v>524260</v>
      </c>
      <c r="E12" s="499">
        <v>1134322</v>
      </c>
      <c r="F12" s="548">
        <f t="shared" si="1"/>
        <v>546178</v>
      </c>
    </row>
    <row r="13" spans="1:6" ht="13.7" customHeight="1" x14ac:dyDescent="0.2">
      <c r="A13" s="532" t="s">
        <v>1090</v>
      </c>
      <c r="B13" s="547">
        <f>SUM('Revenues 9-14'!C6:D6)</f>
        <v>0</v>
      </c>
      <c r="C13" s="499">
        <v>0</v>
      </c>
      <c r="D13" s="548">
        <f t="shared" si="0"/>
        <v>0</v>
      </c>
      <c r="E13" s="499">
        <v>0</v>
      </c>
      <c r="F13" s="548">
        <f t="shared" si="1"/>
        <v>0</v>
      </c>
    </row>
    <row r="14" spans="1:6" ht="13.7" customHeight="1" x14ac:dyDescent="0.2">
      <c r="A14" s="532" t="s">
        <v>471</v>
      </c>
      <c r="B14" s="547">
        <v>1468068</v>
      </c>
      <c r="C14" s="499">
        <v>749272</v>
      </c>
      <c r="D14" s="548">
        <f t="shared" si="0"/>
        <v>718796</v>
      </c>
      <c r="E14" s="499">
        <v>1555642</v>
      </c>
      <c r="F14" s="548">
        <f t="shared" si="1"/>
        <v>806370</v>
      </c>
    </row>
    <row r="15" spans="1:6" ht="13.7" customHeight="1" x14ac:dyDescent="0.2">
      <c r="A15" s="532" t="s">
        <v>1354</v>
      </c>
      <c r="B15" s="547">
        <f>'Revenues 9-14'!E9</f>
        <v>0</v>
      </c>
      <c r="C15" s="499">
        <v>0</v>
      </c>
      <c r="D15" s="548">
        <f t="shared" si="0"/>
        <v>0</v>
      </c>
      <c r="E15" s="499">
        <v>0</v>
      </c>
      <c r="F15" s="548">
        <f t="shared" si="1"/>
        <v>0</v>
      </c>
    </row>
    <row r="16" spans="1:6" ht="13.7" customHeight="1" x14ac:dyDescent="0.2">
      <c r="A16" s="532" t="s">
        <v>1355</v>
      </c>
      <c r="B16" s="547">
        <v>2823030</v>
      </c>
      <c r="C16" s="499">
        <v>1424342</v>
      </c>
      <c r="D16" s="548">
        <f t="shared" si="0"/>
        <v>1398688</v>
      </c>
      <c r="E16" s="499">
        <v>2953868</v>
      </c>
      <c r="F16" s="548">
        <f t="shared" si="1"/>
        <v>1529526</v>
      </c>
    </row>
    <row r="17" spans="1:6" ht="13.7" customHeight="1" x14ac:dyDescent="0.2">
      <c r="A17" s="532" t="s">
        <v>1356</v>
      </c>
      <c r="B17" s="547">
        <f>'Revenues 9-14'!C10</f>
        <v>0</v>
      </c>
      <c r="C17" s="499">
        <v>0</v>
      </c>
      <c r="D17" s="548">
        <f t="shared" si="0"/>
        <v>0</v>
      </c>
      <c r="E17" s="499">
        <v>0</v>
      </c>
      <c r="F17" s="548">
        <f t="shared" si="1"/>
        <v>0</v>
      </c>
    </row>
    <row r="18" spans="1:6" ht="13.7" customHeight="1" x14ac:dyDescent="0.2">
      <c r="A18" s="532" t="s">
        <v>861</v>
      </c>
      <c r="B18" s="547">
        <f>SUM('Revenues 9-14'!C11:K11)</f>
        <v>0</v>
      </c>
      <c r="C18" s="499">
        <v>0</v>
      </c>
      <c r="D18" s="548">
        <f t="shared" si="0"/>
        <v>0</v>
      </c>
      <c r="E18" s="499">
        <v>0</v>
      </c>
      <c r="F18" s="548">
        <f t="shared" si="1"/>
        <v>0</v>
      </c>
    </row>
    <row r="19" spans="1:6" ht="13.7" customHeight="1" thickBot="1" x14ac:dyDescent="0.25">
      <c r="A19" s="533" t="s">
        <v>1357</v>
      </c>
      <c r="B19" s="549">
        <f>SUM(B4:B18)</f>
        <v>113827960</v>
      </c>
      <c r="C19" s="549">
        <f>SUM(C4:C18)</f>
        <v>60073981</v>
      </c>
      <c r="D19" s="549">
        <f>SUM(D4:D18)</f>
        <v>53753979</v>
      </c>
      <c r="E19" s="549">
        <f>SUM(E4:E18)</f>
        <v>116040899</v>
      </c>
      <c r="F19" s="549">
        <f>SUM(F4:F18)</f>
        <v>55966918</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K59"/>
  <sheetViews>
    <sheetView showGridLines="0" defaultGridColor="0" topLeftCell="A22" colorId="8" zoomScale="110" zoomScaleNormal="110" workbookViewId="0">
      <selection activeCell="I43" sqref="I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2" t="s">
        <v>714</v>
      </c>
      <c r="B1" s="2363"/>
      <c r="C1" s="814"/>
    </row>
    <row r="2" spans="1:7" ht="33.75" customHeight="1" x14ac:dyDescent="0.2">
      <c r="A2" s="2371" t="s">
        <v>1873</v>
      </c>
      <c r="B2" s="2372"/>
      <c r="C2" s="1547" t="s">
        <v>1988</v>
      </c>
      <c r="D2" s="1547" t="s">
        <v>1989</v>
      </c>
      <c r="E2" s="1547" t="s">
        <v>1990</v>
      </c>
      <c r="F2" s="1547" t="s">
        <v>1991</v>
      </c>
    </row>
    <row r="3" spans="1:7" ht="23.25" customHeight="1" x14ac:dyDescent="0.2">
      <c r="A3" s="2377" t="s">
        <v>1304</v>
      </c>
      <c r="B3" s="2378"/>
      <c r="C3" s="2364"/>
      <c r="D3" s="2365"/>
      <c r="E3" s="2365"/>
      <c r="F3" s="2366"/>
    </row>
    <row r="4" spans="1:7" ht="12.75" customHeight="1" thickBot="1" x14ac:dyDescent="0.25">
      <c r="A4" s="2360" t="s">
        <v>715</v>
      </c>
      <c r="B4" s="2373"/>
      <c r="C4" s="900"/>
      <c r="D4" s="900"/>
      <c r="E4" s="900"/>
      <c r="F4" s="1522">
        <f>SUM(C4+D4)-E4</f>
        <v>0</v>
      </c>
    </row>
    <row r="5" spans="1:7" ht="13.5" thickTop="1" x14ac:dyDescent="0.2">
      <c r="A5" s="2374" t="s">
        <v>1300</v>
      </c>
      <c r="B5" s="2359"/>
      <c r="C5" s="2367"/>
      <c r="D5" s="2368"/>
      <c r="E5" s="2368"/>
      <c r="F5" s="2369"/>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5" t="s">
        <v>516</v>
      </c>
      <c r="B14" s="735"/>
      <c r="C14" s="1523"/>
      <c r="D14" s="499"/>
      <c r="E14" s="1523"/>
      <c r="F14" s="1522">
        <f t="shared" si="0"/>
        <v>0</v>
      </c>
    </row>
    <row r="15" spans="1:7" ht="14.25" thickTop="1" thickBot="1" x14ac:dyDescent="0.25">
      <c r="A15" s="2375" t="s">
        <v>716</v>
      </c>
      <c r="B15" s="2376"/>
      <c r="C15" s="1522">
        <f>SUM(C6:C14)</f>
        <v>0</v>
      </c>
      <c r="D15" s="1522">
        <f>SUM(D6:D14)</f>
        <v>0</v>
      </c>
      <c r="E15" s="1522">
        <f>SUM(E6:E14)</f>
        <v>0</v>
      </c>
      <c r="F15" s="1522">
        <f>SUM(F6:F14)</f>
        <v>0</v>
      </c>
      <c r="G15" s="668"/>
    </row>
    <row r="16" spans="1:7" s="55" customFormat="1" ht="13.5" thickTop="1" x14ac:dyDescent="0.2">
      <c r="A16" s="2370" t="s">
        <v>1301</v>
      </c>
      <c r="B16" s="2359"/>
      <c r="C16" s="2367"/>
      <c r="D16" s="2368"/>
      <c r="E16" s="2368"/>
      <c r="F16" s="2369"/>
    </row>
    <row r="17" spans="1:11" ht="12.75" customHeight="1" thickBot="1" x14ac:dyDescent="0.25">
      <c r="A17" s="2385" t="s">
        <v>67</v>
      </c>
      <c r="B17" s="2386"/>
      <c r="C17" s="1523"/>
      <c r="D17" s="499"/>
      <c r="E17" s="1523"/>
      <c r="F17" s="1522">
        <f>SUM(C17+D17)-E17</f>
        <v>0</v>
      </c>
    </row>
    <row r="18" spans="1:11" ht="12.75" customHeight="1" thickTop="1" thickBot="1" x14ac:dyDescent="0.25">
      <c r="A18" s="2385" t="s">
        <v>7</v>
      </c>
      <c r="B18" s="2386"/>
      <c r="C18" s="1523"/>
      <c r="D18" s="499"/>
      <c r="E18" s="1523"/>
      <c r="F18" s="1522">
        <f>SUM(C18+D18)-E18</f>
        <v>0</v>
      </c>
    </row>
    <row r="19" spans="1:11" ht="12.75" customHeight="1" thickTop="1" thickBot="1" x14ac:dyDescent="0.25">
      <c r="A19" s="2385" t="s">
        <v>447</v>
      </c>
      <c r="B19" s="2386"/>
      <c r="C19" s="1523"/>
      <c r="D19" s="499"/>
      <c r="E19" s="1523"/>
      <c r="F19" s="1522">
        <f>SUM(C19+D19)-E19</f>
        <v>0</v>
      </c>
    </row>
    <row r="20" spans="1:11" ht="12.75" customHeight="1" thickTop="1" thickBot="1" x14ac:dyDescent="0.25">
      <c r="A20" s="2387" t="s">
        <v>516</v>
      </c>
      <c r="B20" s="2388"/>
      <c r="C20" s="1523"/>
      <c r="D20" s="499"/>
      <c r="E20" s="1523"/>
      <c r="F20" s="1522">
        <f>SUM(C20+D20)-E20</f>
        <v>0</v>
      </c>
    </row>
    <row r="21" spans="1:11" ht="14.25" thickTop="1" thickBot="1" x14ac:dyDescent="0.25">
      <c r="A21" s="2360" t="s">
        <v>717</v>
      </c>
      <c r="B21" s="2376"/>
      <c r="C21" s="1522">
        <f>SUM(C17:C20)</f>
        <v>0</v>
      </c>
      <c r="D21" s="1522">
        <f>SUM(D17:D20)</f>
        <v>0</v>
      </c>
      <c r="E21" s="1522">
        <f>SUM(E17:E20)</f>
        <v>0</v>
      </c>
      <c r="F21" s="1522">
        <f>SUM(F17:F20)</f>
        <v>0</v>
      </c>
      <c r="G21" s="668"/>
    </row>
    <row r="22" spans="1:11" ht="13.5" thickTop="1" x14ac:dyDescent="0.2">
      <c r="A22" s="2389" t="s">
        <v>1302</v>
      </c>
      <c r="B22" s="2359"/>
      <c r="C22" s="2367"/>
      <c r="D22" s="2368"/>
      <c r="E22" s="2368"/>
      <c r="F22" s="2369"/>
    </row>
    <row r="23" spans="1:11" ht="23.25" customHeight="1" thickBot="1" x14ac:dyDescent="0.25">
      <c r="A23" s="2360" t="s">
        <v>718</v>
      </c>
      <c r="B23" s="2376"/>
      <c r="C23" s="900"/>
      <c r="D23" s="900"/>
      <c r="E23" s="900"/>
      <c r="F23" s="1522">
        <f>SUM(C23+D23)-E23</f>
        <v>0</v>
      </c>
      <c r="G23" s="668"/>
    </row>
    <row r="24" spans="1:11" ht="13.5" thickTop="1" x14ac:dyDescent="0.2">
      <c r="A24" s="2389" t="s">
        <v>1303</v>
      </c>
      <c r="B24" s="2359"/>
      <c r="C24" s="2367"/>
      <c r="D24" s="2368"/>
      <c r="E24" s="2368"/>
      <c r="F24" s="2369"/>
    </row>
    <row r="25" spans="1:11" ht="13.5" thickBot="1" x14ac:dyDescent="0.25">
      <c r="A25" s="2360" t="s">
        <v>719</v>
      </c>
      <c r="B25" s="2392"/>
      <c r="C25" s="900"/>
      <c r="D25" s="900"/>
      <c r="E25" s="900"/>
      <c r="F25" s="1522">
        <f>SUM(C25+D25)-E25</f>
        <v>0</v>
      </c>
      <c r="G25" s="668"/>
    </row>
    <row r="26" spans="1:11" ht="13.5" thickTop="1" x14ac:dyDescent="0.2">
      <c r="A26" s="2358" t="s">
        <v>743</v>
      </c>
      <c r="B26" s="2359"/>
      <c r="C26" s="1524"/>
      <c r="D26" s="1524"/>
      <c r="E26" s="1524"/>
      <c r="F26" s="1525"/>
    </row>
    <row r="27" spans="1:11" ht="13.5" thickBot="1" x14ac:dyDescent="0.25">
      <c r="A27" s="2360" t="s">
        <v>1237</v>
      </c>
      <c r="B27" s="2361"/>
      <c r="C27" s="499"/>
      <c r="D27" s="499"/>
      <c r="E27" s="499"/>
      <c r="F27" s="1522">
        <f>SUM(C27+D27)-E27</f>
        <v>0</v>
      </c>
      <c r="G27" s="668"/>
    </row>
    <row r="28" spans="1:11" ht="7.5" customHeight="1" thickTop="1" x14ac:dyDescent="0.2">
      <c r="A28" s="535"/>
    </row>
    <row r="29" spans="1:11" ht="23.25" customHeight="1" x14ac:dyDescent="0.2">
      <c r="A29" s="2390" t="s">
        <v>666</v>
      </c>
      <c r="B29" s="2391"/>
      <c r="C29" s="119"/>
      <c r="D29" s="119"/>
      <c r="E29" s="119"/>
      <c r="F29" s="119"/>
      <c r="G29" s="119"/>
      <c r="H29" s="119"/>
      <c r="I29" s="119"/>
      <c r="J29" s="119"/>
    </row>
    <row r="30" spans="1:11" ht="47.25" customHeight="1" x14ac:dyDescent="0.2">
      <c r="A30" s="737" t="s">
        <v>1238</v>
      </c>
      <c r="B30" s="129" t="s">
        <v>1314</v>
      </c>
      <c r="C30" s="129" t="s">
        <v>667</v>
      </c>
      <c r="D30" s="129" t="s">
        <v>1315</v>
      </c>
      <c r="E30" s="129" t="s">
        <v>1992</v>
      </c>
      <c r="F30" s="129" t="s">
        <v>1993</v>
      </c>
      <c r="G30" s="129" t="s">
        <v>1646</v>
      </c>
      <c r="H30" s="129" t="s">
        <v>1994</v>
      </c>
      <c r="I30" s="129" t="s">
        <v>1995</v>
      </c>
      <c r="J30" s="1217" t="s">
        <v>3</v>
      </c>
      <c r="K30" s="118"/>
    </row>
    <row r="31" spans="1:11" ht="12" customHeight="1" x14ac:dyDescent="0.2">
      <c r="A31" s="2145" t="s">
        <v>2180</v>
      </c>
      <c r="B31" s="2143">
        <v>40637</v>
      </c>
      <c r="C31" s="2144">
        <v>5305000</v>
      </c>
      <c r="D31" s="2146">
        <v>3</v>
      </c>
      <c r="E31" s="2144">
        <v>4455000</v>
      </c>
      <c r="F31" s="2144"/>
      <c r="G31" s="2144"/>
      <c r="H31" s="2144">
        <v>580000</v>
      </c>
      <c r="I31" s="1073">
        <f>((E31+F31)-H31)+G31</f>
        <v>3875000</v>
      </c>
      <c r="J31" s="2147">
        <v>3875000</v>
      </c>
      <c r="K31" s="117"/>
    </row>
    <row r="32" spans="1:11" ht="12" customHeight="1" x14ac:dyDescent="0.2">
      <c r="A32" s="2145" t="s">
        <v>2181</v>
      </c>
      <c r="B32" s="2143">
        <v>41156</v>
      </c>
      <c r="C32" s="2144">
        <v>4265000</v>
      </c>
      <c r="D32" s="2146">
        <v>3</v>
      </c>
      <c r="E32" s="2144">
        <v>2855000</v>
      </c>
      <c r="F32" s="2144"/>
      <c r="G32" s="2144">
        <v>-1140000</v>
      </c>
      <c r="H32" s="2144">
        <v>710000</v>
      </c>
      <c r="I32" s="1073">
        <f>((E32+F32)-H32)+G32</f>
        <v>1005000</v>
      </c>
      <c r="J32" s="2147">
        <v>1005000</v>
      </c>
      <c r="K32" s="117"/>
    </row>
    <row r="33" spans="1:11" ht="12" customHeight="1" x14ac:dyDescent="0.2">
      <c r="A33" s="2145" t="s">
        <v>2182</v>
      </c>
      <c r="B33" s="2143">
        <v>42724</v>
      </c>
      <c r="C33" s="2144">
        <v>9535000</v>
      </c>
      <c r="D33" s="2146">
        <v>1</v>
      </c>
      <c r="E33" s="2144"/>
      <c r="F33" s="2144">
        <v>9535000</v>
      </c>
      <c r="G33" s="2144"/>
      <c r="H33" s="2144"/>
      <c r="I33" s="1073">
        <f t="shared" ref="I33:I48" si="1">((E33+F33)-H33)+G33</f>
        <v>9535000</v>
      </c>
      <c r="J33" s="2147">
        <v>9535000</v>
      </c>
      <c r="K33" s="117"/>
    </row>
    <row r="34" spans="1:11" ht="12" customHeight="1" x14ac:dyDescent="0.2">
      <c r="A34" s="2145" t="s">
        <v>2183</v>
      </c>
      <c r="B34" s="2143">
        <v>42724</v>
      </c>
      <c r="C34" s="2144">
        <v>1185000</v>
      </c>
      <c r="D34" s="2146">
        <v>3</v>
      </c>
      <c r="E34" s="2144"/>
      <c r="F34" s="2144">
        <v>1185000</v>
      </c>
      <c r="G34" s="2144"/>
      <c r="H34" s="2144"/>
      <c r="I34" s="1073">
        <f t="shared" si="1"/>
        <v>1185000</v>
      </c>
      <c r="J34" s="2147">
        <v>1185000</v>
      </c>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20290000</v>
      </c>
      <c r="D49" s="1527"/>
      <c r="E49" s="1073">
        <f t="shared" ref="E49:J49" si="2">SUM(E31:E48)</f>
        <v>7310000</v>
      </c>
      <c r="F49" s="1073">
        <f t="shared" si="2"/>
        <v>10720000</v>
      </c>
      <c r="G49" s="1073">
        <f t="shared" si="2"/>
        <v>-1140000</v>
      </c>
      <c r="H49" s="1073">
        <f t="shared" si="2"/>
        <v>1290000</v>
      </c>
      <c r="I49" s="1073">
        <f t="shared" si="2"/>
        <v>15600000</v>
      </c>
      <c r="J49" s="1073">
        <f t="shared" si="2"/>
        <v>15600000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79" t="s">
        <v>668</v>
      </c>
      <c r="C52" s="2380"/>
      <c r="D52" s="2380"/>
      <c r="E52" s="123" t="s">
        <v>989</v>
      </c>
      <c r="F52" s="2381"/>
      <c r="G52" s="2382"/>
      <c r="H52" s="117"/>
      <c r="I52" s="117"/>
      <c r="J52" s="120"/>
    </row>
    <row r="53" spans="1:11" ht="11.25" customHeight="1" x14ac:dyDescent="0.2">
      <c r="A53" s="733" t="s">
        <v>1064</v>
      </c>
      <c r="B53" s="124" t="s">
        <v>1105</v>
      </c>
      <c r="C53" s="120"/>
      <c r="D53" s="116"/>
      <c r="E53" s="123" t="s">
        <v>576</v>
      </c>
      <c r="F53" s="2383"/>
      <c r="G53" s="2384"/>
      <c r="H53" s="117"/>
      <c r="I53" s="117"/>
      <c r="J53" s="120"/>
    </row>
    <row r="54" spans="1:11" ht="11.25" customHeight="1" x14ac:dyDescent="0.2">
      <c r="A54" s="734" t="s">
        <v>1065</v>
      </c>
      <c r="B54" s="122" t="s">
        <v>1106</v>
      </c>
      <c r="C54" s="120"/>
      <c r="D54" s="116"/>
      <c r="E54" s="123" t="s">
        <v>577</v>
      </c>
      <c r="F54" s="2383"/>
      <c r="G54" s="238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xr:uid="{00000000-0002-0000-0B00-000000000000}">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K48"/>
  <sheetViews>
    <sheetView showGridLines="0" defaultGridColor="0" topLeftCell="A10" colorId="8" zoomScale="110" zoomScaleNormal="110" workbookViewId="0">
      <selection activeCell="I43" sqref="I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0" t="s">
        <v>1001</v>
      </c>
      <c r="B1" s="2411"/>
      <c r="C1" s="2411"/>
      <c r="D1" s="2411"/>
      <c r="E1" s="2411"/>
      <c r="F1" s="2411"/>
      <c r="G1" s="2412"/>
      <c r="H1" s="1206"/>
      <c r="I1" s="739"/>
      <c r="J1" s="738"/>
    </row>
    <row r="2" spans="1:11" ht="36.75" x14ac:dyDescent="0.2">
      <c r="A2" s="2396" t="s">
        <v>1874</v>
      </c>
      <c r="B2" s="2397"/>
      <c r="C2" s="2397"/>
      <c r="D2" s="2397"/>
      <c r="E2" s="2398"/>
      <c r="F2" s="1796" t="s">
        <v>1055</v>
      </c>
      <c r="G2" s="1797" t="s">
        <v>100</v>
      </c>
      <c r="H2" s="1797" t="s">
        <v>471</v>
      </c>
      <c r="I2" s="1797" t="s">
        <v>1354</v>
      </c>
      <c r="J2" s="1797" t="s">
        <v>1000</v>
      </c>
      <c r="K2" s="1797" t="s">
        <v>144</v>
      </c>
    </row>
    <row r="3" spans="1:11" x14ac:dyDescent="0.2">
      <c r="A3" s="2399" t="s">
        <v>1996</v>
      </c>
      <c r="B3" s="2400"/>
      <c r="C3" s="2400"/>
      <c r="D3" s="2400"/>
      <c r="E3" s="2401"/>
      <c r="F3" s="255"/>
      <c r="G3" s="550"/>
      <c r="H3" s="550"/>
      <c r="I3" s="550"/>
      <c r="J3" s="1185"/>
      <c r="K3" s="1185"/>
    </row>
    <row r="4" spans="1:11" x14ac:dyDescent="0.2">
      <c r="A4" s="2402" t="s">
        <v>427</v>
      </c>
      <c r="B4" s="2403"/>
      <c r="C4" s="2403"/>
      <c r="D4" s="2403"/>
      <c r="E4" s="2380"/>
      <c r="F4" s="537"/>
      <c r="G4" s="558"/>
      <c r="H4" s="557"/>
      <c r="I4" s="558"/>
      <c r="J4" s="1163"/>
      <c r="K4" s="1163"/>
    </row>
    <row r="5" spans="1:11" ht="13.5" customHeight="1" x14ac:dyDescent="0.2">
      <c r="A5" s="2413" t="s">
        <v>1236</v>
      </c>
      <c r="B5" s="2414"/>
      <c r="C5" s="2414"/>
      <c r="D5" s="2414"/>
      <c r="E5" s="2415"/>
      <c r="F5" s="1119" t="s">
        <v>992</v>
      </c>
      <c r="G5" s="556"/>
      <c r="H5" s="550">
        <v>1574000</v>
      </c>
      <c r="I5" s="1182"/>
      <c r="J5" s="1153"/>
      <c r="K5" s="1153"/>
    </row>
    <row r="6" spans="1:11" x14ac:dyDescent="0.2">
      <c r="A6" s="1798" t="s">
        <v>816</v>
      </c>
      <c r="B6" s="1799"/>
      <c r="C6" s="1799"/>
      <c r="D6" s="1799"/>
      <c r="E6" s="1800"/>
      <c r="F6" s="256" t="s">
        <v>993</v>
      </c>
      <c r="G6" s="550"/>
      <c r="H6" s="550"/>
      <c r="I6" s="550"/>
      <c r="J6" s="1185"/>
      <c r="K6" s="1185"/>
    </row>
    <row r="7" spans="1:11" x14ac:dyDescent="0.2">
      <c r="A7" s="634" t="s">
        <v>280</v>
      </c>
      <c r="B7" s="1801"/>
      <c r="C7" s="1801"/>
      <c r="D7" s="1801"/>
      <c r="E7" s="1802"/>
      <c r="F7" s="1119" t="s">
        <v>994</v>
      </c>
      <c r="G7" s="558"/>
      <c r="H7" s="558"/>
      <c r="I7" s="558"/>
      <c r="J7" s="1183"/>
      <c r="K7" s="1185">
        <f>+'Revenues 9-14'!C101</f>
        <v>94859</v>
      </c>
    </row>
    <row r="8" spans="1:11" x14ac:dyDescent="0.2">
      <c r="A8" s="634" t="s">
        <v>401</v>
      </c>
      <c r="B8" s="1801"/>
      <c r="C8" s="1801"/>
      <c r="D8" s="1801"/>
      <c r="E8" s="1802"/>
      <c r="F8" s="1119" t="s">
        <v>995</v>
      </c>
      <c r="G8" s="555"/>
      <c r="H8" s="555"/>
      <c r="I8" s="555"/>
      <c r="J8" s="1185"/>
      <c r="K8" s="1163"/>
    </row>
    <row r="9" spans="1:11" x14ac:dyDescent="0.2">
      <c r="A9" s="634" t="s">
        <v>144</v>
      </c>
      <c r="B9" s="1801"/>
      <c r="C9" s="1801"/>
      <c r="D9" s="1801"/>
      <c r="E9" s="1802"/>
      <c r="F9" s="256" t="s">
        <v>997</v>
      </c>
      <c r="G9" s="555"/>
      <c r="H9" s="556"/>
      <c r="I9" s="556"/>
      <c r="J9" s="1183"/>
      <c r="K9" s="1185">
        <f>+'Revenues 9-14'!C147</f>
        <v>122031</v>
      </c>
    </row>
    <row r="10" spans="1:11" ht="12" customHeight="1" x14ac:dyDescent="0.2">
      <c r="A10" s="2416" t="s">
        <v>1841</v>
      </c>
      <c r="B10" s="2393"/>
      <c r="C10" s="2393"/>
      <c r="D10" s="2393"/>
      <c r="E10" s="2417"/>
      <c r="F10" s="1249" t="s">
        <v>1008</v>
      </c>
      <c r="G10" s="555"/>
      <c r="H10" s="1250"/>
      <c r="I10" s="550"/>
      <c r="J10" s="1185"/>
      <c r="K10" s="1185"/>
    </row>
    <row r="11" spans="1:11" x14ac:dyDescent="0.2">
      <c r="A11" s="2413" t="s">
        <v>166</v>
      </c>
      <c r="B11" s="2414"/>
      <c r="C11" s="2414"/>
      <c r="D11" s="2414"/>
      <c r="E11" s="2415"/>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1574000</v>
      </c>
      <c r="I12" s="551">
        <f>SUM(I5:I11)</f>
        <v>0</v>
      </c>
      <c r="J12" s="551">
        <f>SUM(J5:J11)</f>
        <v>0</v>
      </c>
      <c r="K12" s="551">
        <f>SUM(K5:K11)</f>
        <v>216890</v>
      </c>
    </row>
    <row r="13" spans="1:11" ht="12.75" customHeight="1" thickTop="1" x14ac:dyDescent="0.2">
      <c r="A13" s="2404" t="s">
        <v>428</v>
      </c>
      <c r="B13" s="2405"/>
      <c r="C13" s="2405"/>
      <c r="D13" s="2405"/>
      <c r="E13" s="2406"/>
      <c r="F13" s="1120"/>
      <c r="G13" s="552"/>
      <c r="H13" s="553"/>
      <c r="I13" s="554"/>
      <c r="J13" s="554"/>
      <c r="K13" s="554"/>
    </row>
    <row r="14" spans="1:11" x14ac:dyDescent="0.2">
      <c r="A14" s="2421" t="s">
        <v>524</v>
      </c>
      <c r="B14" s="2421"/>
      <c r="C14" s="2421"/>
      <c r="D14" s="2421"/>
      <c r="E14" s="2422"/>
      <c r="F14" s="257" t="s">
        <v>998</v>
      </c>
      <c r="G14" s="555"/>
      <c r="H14" s="550">
        <v>1574000</v>
      </c>
      <c r="I14" s="556"/>
      <c r="J14" s="1153"/>
      <c r="K14" s="1185">
        <v>216890</v>
      </c>
    </row>
    <row r="15" spans="1:11" x14ac:dyDescent="0.2">
      <c r="A15" s="2414" t="s">
        <v>5</v>
      </c>
      <c r="B15" s="2414"/>
      <c r="C15" s="2414"/>
      <c r="D15" s="2414"/>
      <c r="E15" s="2415"/>
      <c r="F15" s="257" t="s">
        <v>999</v>
      </c>
      <c r="G15" s="556"/>
      <c r="H15" s="550"/>
      <c r="I15" s="550"/>
      <c r="J15" s="1185"/>
      <c r="K15" s="1185"/>
    </row>
    <row r="16" spans="1:11" ht="12.75" customHeight="1" x14ac:dyDescent="0.2">
      <c r="A16" s="2414" t="s">
        <v>336</v>
      </c>
      <c r="B16" s="2414"/>
      <c r="C16" s="2414"/>
      <c r="D16" s="2414"/>
      <c r="E16" s="2415"/>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407" t="s">
        <v>426</v>
      </c>
      <c r="B18" s="2408"/>
      <c r="C18" s="2408"/>
      <c r="D18" s="2408"/>
      <c r="E18" s="2409"/>
      <c r="F18" s="257" t="s">
        <v>1085</v>
      </c>
      <c r="G18" s="555"/>
      <c r="H18" s="555"/>
      <c r="I18" s="555"/>
      <c r="J18" s="1185"/>
      <c r="K18" s="1171"/>
    </row>
    <row r="19" spans="1:11" ht="25.5" customHeight="1" x14ac:dyDescent="0.2">
      <c r="A19" s="2424" t="s">
        <v>1998</v>
      </c>
      <c r="B19" s="2424"/>
      <c r="C19" s="2424"/>
      <c r="D19" s="2424"/>
      <c r="E19" s="2425"/>
      <c r="F19" s="257" t="s">
        <v>1086</v>
      </c>
      <c r="G19" s="555"/>
      <c r="H19" s="555"/>
      <c r="I19" s="555"/>
      <c r="J19" s="1185"/>
      <c r="K19" s="1171"/>
    </row>
    <row r="20" spans="1:11" ht="12.75" customHeight="1" x14ac:dyDescent="0.2">
      <c r="A20" s="2426" t="s">
        <v>1840</v>
      </c>
      <c r="B20" s="2427"/>
      <c r="C20" s="2427"/>
      <c r="D20" s="2427"/>
      <c r="E20" s="2428"/>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93" t="s">
        <v>1842</v>
      </c>
      <c r="B22" s="2393"/>
      <c r="C22" s="2393"/>
      <c r="D22" s="2393"/>
      <c r="E22" s="2423"/>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1574000</v>
      </c>
      <c r="I23" s="551">
        <f>SUM(I14:I16,I21,I22)</f>
        <v>0</v>
      </c>
      <c r="J23" s="551">
        <f>SUM(J14:J16,J21,J22)</f>
        <v>0</v>
      </c>
      <c r="K23" s="551">
        <f>SUM(K14:K16,K21,K22)</f>
        <v>216890</v>
      </c>
    </row>
    <row r="24" spans="1:11" ht="12.75" customHeight="1" thickTop="1" thickBot="1" x14ac:dyDescent="0.25">
      <c r="A24" s="1210" t="s">
        <v>1997</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t="s">
        <v>2144</v>
      </c>
      <c r="E30" s="617" t="s">
        <v>867</v>
      </c>
      <c r="F30" s="55"/>
      <c r="G30" s="539"/>
    </row>
    <row r="31" spans="1:11" x14ac:dyDescent="0.2">
      <c r="A31" s="58"/>
      <c r="D31" s="9"/>
      <c r="E31" s="538" t="s">
        <v>868</v>
      </c>
      <c r="F31" s="1126" t="s">
        <v>619</v>
      </c>
      <c r="G31" s="559"/>
      <c r="H31" s="2418"/>
      <c r="I31" s="2419"/>
      <c r="J31" s="2419"/>
      <c r="K31" s="2419"/>
    </row>
    <row r="32" spans="1:11" x14ac:dyDescent="0.2">
      <c r="A32" s="58"/>
      <c r="B32" s="9"/>
      <c r="C32" s="9"/>
      <c r="D32" s="9"/>
      <c r="E32" s="539"/>
      <c r="F32" s="1126" t="s">
        <v>620</v>
      </c>
      <c r="G32" s="559"/>
      <c r="H32" s="2420"/>
      <c r="I32" s="2419"/>
      <c r="J32" s="2419"/>
      <c r="K32" s="2419"/>
    </row>
    <row r="33" spans="1:11" x14ac:dyDescent="0.2">
      <c r="A33" s="1703" t="s">
        <v>1839</v>
      </c>
      <c r="B33" s="112"/>
      <c r="C33" s="112"/>
      <c r="D33" s="112"/>
      <c r="E33" s="112"/>
      <c r="F33" s="112"/>
      <c r="G33" s="560"/>
      <c r="H33" s="2420"/>
      <c r="I33" s="2419"/>
      <c r="J33" s="2419"/>
      <c r="K33" s="2419"/>
    </row>
    <row r="34" spans="1:11" x14ac:dyDescent="0.2">
      <c r="A34" s="1704"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93" t="s">
        <v>621</v>
      </c>
      <c r="B41" s="2394"/>
      <c r="C41" s="2394"/>
      <c r="D41" s="2394"/>
      <c r="E41" s="2394"/>
      <c r="F41" s="2395"/>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N27"/>
  <sheetViews>
    <sheetView showGridLines="0" defaultGridColor="0" colorId="8" zoomScaleNormal="100" workbookViewId="0">
      <selection activeCell="I43" sqref="I43"/>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29"/>
      <c r="K1" s="2430"/>
      <c r="L1" s="2430"/>
    </row>
    <row r="2" spans="1:14" ht="48" x14ac:dyDescent="0.2">
      <c r="A2" s="1789" t="s">
        <v>1875</v>
      </c>
      <c r="B2" s="618" t="s">
        <v>437</v>
      </c>
      <c r="C2" s="1484" t="s">
        <v>1999</v>
      </c>
      <c r="D2" s="1484" t="s">
        <v>2000</v>
      </c>
      <c r="E2" s="1484" t="s">
        <v>2001</v>
      </c>
      <c r="F2" s="1484" t="s">
        <v>2002</v>
      </c>
      <c r="G2" s="63" t="s">
        <v>690</v>
      </c>
      <c r="H2" s="1484" t="s">
        <v>2003</v>
      </c>
      <c r="I2" s="1484" t="s">
        <v>2004</v>
      </c>
      <c r="J2" s="1484" t="s">
        <v>2005</v>
      </c>
      <c r="K2" s="1484" t="s">
        <v>2006</v>
      </c>
      <c r="L2" s="1484" t="s">
        <v>2007</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1356386</v>
      </c>
      <c r="D5" s="625"/>
      <c r="E5" s="625"/>
      <c r="F5" s="1037">
        <f>(C5+D5)-E5</f>
        <v>1356386</v>
      </c>
      <c r="G5" s="621"/>
      <c r="H5" s="627"/>
      <c r="I5" s="627"/>
      <c r="J5" s="627"/>
      <c r="K5" s="632"/>
      <c r="L5" s="1036">
        <f>F5-K5</f>
        <v>1356386</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127641763</v>
      </c>
      <c r="D8" s="626">
        <v>1415895</v>
      </c>
      <c r="E8" s="626"/>
      <c r="F8" s="1037">
        <f>(C8+D8)-E8</f>
        <v>129057658</v>
      </c>
      <c r="G8" s="622">
        <v>50</v>
      </c>
      <c r="H8" s="2081">
        <v>82046236</v>
      </c>
      <c r="I8" s="2081">
        <v>3603802</v>
      </c>
      <c r="J8" s="562"/>
      <c r="K8" s="1036">
        <f>(H8+I8)-J8</f>
        <v>85650038</v>
      </c>
      <c r="L8" s="1036">
        <f>F8-K8</f>
        <v>43407620</v>
      </c>
    </row>
    <row r="9" spans="1:14" ht="14.25" thickTop="1" thickBot="1" x14ac:dyDescent="0.25">
      <c r="A9" s="634" t="s">
        <v>1309</v>
      </c>
      <c r="B9" s="285">
        <v>232</v>
      </c>
      <c r="C9" s="562"/>
      <c r="D9" s="562"/>
      <c r="E9" s="562"/>
      <c r="F9" s="1037">
        <f>(C9+D9)-E9</f>
        <v>0</v>
      </c>
      <c r="G9" s="622">
        <v>20</v>
      </c>
      <c r="H9" s="2081"/>
      <c r="I9" s="2081"/>
      <c r="J9" s="562"/>
      <c r="K9" s="1036">
        <f>(H9+I9)-J9</f>
        <v>0</v>
      </c>
      <c r="L9" s="1036">
        <f>F9-K9</f>
        <v>0</v>
      </c>
    </row>
    <row r="10" spans="1:14" ht="24" thickTop="1" thickBot="1" x14ac:dyDescent="0.25">
      <c r="A10" s="635" t="s">
        <v>1310</v>
      </c>
      <c r="B10" s="285">
        <v>240</v>
      </c>
      <c r="C10" s="1038">
        <v>9151746</v>
      </c>
      <c r="D10" s="1038">
        <v>494757</v>
      </c>
      <c r="E10" s="1038"/>
      <c r="F10" s="1039">
        <f>(C10+D10)-E10</f>
        <v>9646503</v>
      </c>
      <c r="G10" s="622">
        <v>20</v>
      </c>
      <c r="H10" s="2087">
        <v>4860871</v>
      </c>
      <c r="I10" s="2087">
        <v>368646</v>
      </c>
      <c r="J10" s="1040"/>
      <c r="K10" s="1036">
        <f>(H10+I10)-J10</f>
        <v>5229517</v>
      </c>
      <c r="L10" s="1036">
        <f>F10-K10</f>
        <v>4416986</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c r="D12" s="2082"/>
      <c r="E12" s="626"/>
      <c r="F12" s="1037">
        <f>(C12+D12)-E12</f>
        <v>0</v>
      </c>
      <c r="G12" s="622">
        <v>10</v>
      </c>
      <c r="H12" s="2081"/>
      <c r="I12" s="2081"/>
      <c r="J12" s="2081"/>
      <c r="K12" s="1036">
        <f>(H12+I12)-J12</f>
        <v>0</v>
      </c>
      <c r="L12" s="1036">
        <f>F12-K12</f>
        <v>0</v>
      </c>
    </row>
    <row r="13" spans="1:14" ht="14.25" thickTop="1" thickBot="1" x14ac:dyDescent="0.25">
      <c r="A13" s="637" t="s">
        <v>1312</v>
      </c>
      <c r="B13" s="285">
        <v>252</v>
      </c>
      <c r="C13" s="626">
        <v>28541672</v>
      </c>
      <c r="D13" s="2082">
        <v>855176</v>
      </c>
      <c r="E13" s="626"/>
      <c r="F13" s="1037">
        <f>(C13+D13)-E13</f>
        <v>29396848</v>
      </c>
      <c r="G13" s="622">
        <v>5</v>
      </c>
      <c r="H13" s="2081">
        <v>23118693</v>
      </c>
      <c r="I13" s="2081">
        <v>675838</v>
      </c>
      <c r="J13" s="2081"/>
      <c r="K13" s="1036">
        <f>(H13+I13)-J13</f>
        <v>23794531</v>
      </c>
      <c r="L13" s="1036">
        <f>F13-K13</f>
        <v>5602317</v>
      </c>
    </row>
    <row r="14" spans="1:14" ht="14.25" thickTop="1" thickBot="1" x14ac:dyDescent="0.25">
      <c r="A14" s="637" t="s">
        <v>1313</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608</v>
      </c>
      <c r="B15" s="619">
        <v>260</v>
      </c>
      <c r="C15" s="626">
        <v>749602</v>
      </c>
      <c r="D15" s="2082">
        <v>4760298</v>
      </c>
      <c r="E15" s="626">
        <v>749603</v>
      </c>
      <c r="F15" s="1037">
        <f>(C15+D15)-E15</f>
        <v>4760297</v>
      </c>
      <c r="G15" s="623" t="s">
        <v>1008</v>
      </c>
      <c r="H15" s="624"/>
      <c r="I15" s="624"/>
      <c r="J15" s="624"/>
      <c r="K15" s="624"/>
      <c r="L15" s="1036">
        <f>F15-K15</f>
        <v>4760297</v>
      </c>
    </row>
    <row r="16" spans="1:14" ht="15" customHeight="1" thickTop="1" thickBot="1" x14ac:dyDescent="0.25">
      <c r="A16" s="815" t="s">
        <v>729</v>
      </c>
      <c r="B16" s="849">
        <v>200</v>
      </c>
      <c r="C16" s="628">
        <f>SUM(C3,C5:C6,C8:C10,C12:C15)</f>
        <v>167441169</v>
      </c>
      <c r="D16" s="628">
        <f>SUM(D3,D5:D6,D8:D10,D12:D15)</f>
        <v>7526126</v>
      </c>
      <c r="E16" s="628">
        <f>SUM(E3,E5:E6,E8:E10,E12:E15)</f>
        <v>749603</v>
      </c>
      <c r="F16" s="628">
        <f>SUM(F3,F5:F6,F8:F10,F12:F15)</f>
        <v>174217692</v>
      </c>
      <c r="G16" s="622"/>
      <c r="H16" s="628">
        <f>SUM(H3,H6,H8:H10,H12:H14,)</f>
        <v>110025800</v>
      </c>
      <c r="I16" s="628">
        <f>SUM(I3,I6,I8:I10,I12:I14,)</f>
        <v>4648286</v>
      </c>
      <c r="J16" s="628">
        <f>SUM(J3,J6,J8:J10,J12:J14,)</f>
        <v>0</v>
      </c>
      <c r="K16" s="1037">
        <f>(H16+I16)-J16</f>
        <v>114674086</v>
      </c>
      <c r="L16" s="1037">
        <f>F16-K16</f>
        <v>59543606</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8903</v>
      </c>
      <c r="G17" s="621">
        <v>10</v>
      </c>
      <c r="H17" s="1047"/>
      <c r="I17" s="1036">
        <f>F17/G17</f>
        <v>890.3</v>
      </c>
      <c r="J17" s="1047"/>
      <c r="K17" s="1048"/>
      <c r="L17" s="1048"/>
    </row>
    <row r="18" spans="1:12" ht="14.25" thickTop="1" thickBot="1" x14ac:dyDescent="0.25">
      <c r="A18" s="851" t="s">
        <v>775</v>
      </c>
      <c r="B18" s="852"/>
      <c r="C18" s="1049"/>
      <c r="D18" s="1049"/>
      <c r="E18" s="1049"/>
      <c r="F18" s="1050"/>
      <c r="G18" s="850"/>
      <c r="H18" s="629"/>
      <c r="I18" s="1037">
        <f>SUM(I16,I17)</f>
        <v>4649176.3</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8"/>
      <c r="D26" s="91"/>
    </row>
    <row r="27" spans="1:12" x14ac:dyDescent="0.2">
      <c r="A27" s="64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8"/>
  <dimension ref="A1:H203"/>
  <sheetViews>
    <sheetView showGridLines="0" defaultGridColor="0" colorId="8" zoomScaleNormal="100" workbookViewId="0">
      <pane ySplit="5" topLeftCell="A57" activePane="bottomLeft" state="frozen"/>
      <selection activeCell="I43" sqref="I43"/>
      <selection pane="bottomLeft" activeCell="I43" sqref="I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4" t="s">
        <v>2013</v>
      </c>
      <c r="B1" s="2435"/>
      <c r="C1" s="2435"/>
      <c r="D1" s="2435"/>
      <c r="E1" s="2435"/>
      <c r="F1" s="2436"/>
      <c r="G1" s="913"/>
    </row>
    <row r="2" spans="1:7" ht="13.5" thickBot="1" x14ac:dyDescent="0.25">
      <c r="A2" s="2437" t="s">
        <v>556</v>
      </c>
      <c r="B2" s="2438"/>
      <c r="C2" s="2438"/>
      <c r="D2" s="2438"/>
      <c r="E2" s="2438"/>
      <c r="F2" s="2439"/>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40"/>
      <c r="B5" s="2441"/>
      <c r="C5" s="2441"/>
      <c r="D5" s="2441"/>
      <c r="E5" s="2441"/>
      <c r="F5" s="2441"/>
    </row>
    <row r="6" spans="1:7" ht="13.5" customHeight="1" thickBot="1" x14ac:dyDescent="0.25">
      <c r="A6" s="2431" t="s">
        <v>1292</v>
      </c>
      <c r="B6" s="2432"/>
      <c r="C6" s="2432"/>
      <c r="D6" s="2432"/>
      <c r="E6" s="2432"/>
      <c r="F6" s="2433"/>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101852354</v>
      </c>
      <c r="G8" s="356"/>
    </row>
    <row r="9" spans="1:7" ht="12" customHeight="1" x14ac:dyDescent="0.2">
      <c r="A9" s="358" t="s">
        <v>528</v>
      </c>
      <c r="B9" s="917" t="s">
        <v>1805</v>
      </c>
      <c r="C9" s="357"/>
      <c r="D9" s="358" t="s">
        <v>580</v>
      </c>
      <c r="E9" s="566"/>
      <c r="F9" s="919">
        <f>'Expenditures 15-22'!K150</f>
        <v>17267428</v>
      </c>
      <c r="G9" s="920"/>
    </row>
    <row r="10" spans="1:7" ht="12" customHeight="1" x14ac:dyDescent="0.2">
      <c r="A10" s="358" t="s">
        <v>578</v>
      </c>
      <c r="B10" s="917" t="s">
        <v>1806</v>
      </c>
      <c r="C10" s="357"/>
      <c r="D10" s="358" t="s">
        <v>580</v>
      </c>
      <c r="E10" s="566"/>
      <c r="F10" s="919">
        <f>'Expenditures 15-22'!K168</f>
        <v>1851209</v>
      </c>
      <c r="G10" s="920"/>
    </row>
    <row r="11" spans="1:7" ht="12" customHeight="1" x14ac:dyDescent="0.2">
      <c r="A11" s="358" t="s">
        <v>529</v>
      </c>
      <c r="B11" s="917" t="s">
        <v>1807</v>
      </c>
      <c r="C11" s="357"/>
      <c r="D11" s="358" t="s">
        <v>580</v>
      </c>
      <c r="E11" s="566"/>
      <c r="F11" s="919">
        <f>'Expenditures 15-22'!K204</f>
        <v>2323306</v>
      </c>
      <c r="G11" s="920"/>
    </row>
    <row r="12" spans="1:7" ht="12" customHeight="1" x14ac:dyDescent="0.2">
      <c r="A12" s="358" t="s">
        <v>530</v>
      </c>
      <c r="B12" s="917" t="s">
        <v>1808</v>
      </c>
      <c r="C12" s="357"/>
      <c r="D12" s="358" t="s">
        <v>580</v>
      </c>
      <c r="E12" s="566"/>
      <c r="F12" s="919">
        <f>'Expenditures 15-22'!K288</f>
        <v>3603692</v>
      </c>
      <c r="G12" s="920"/>
    </row>
    <row r="13" spans="1:7" ht="12" customHeight="1" x14ac:dyDescent="0.2">
      <c r="A13" s="358" t="s">
        <v>112</v>
      </c>
      <c r="B13" s="917" t="s">
        <v>1809</v>
      </c>
      <c r="C13" s="357"/>
      <c r="D13" s="358" t="s">
        <v>580</v>
      </c>
      <c r="E13" s="566"/>
      <c r="F13" s="919">
        <f>'Expenditures 15-22'!K331</f>
        <v>1265975</v>
      </c>
      <c r="G13" s="921"/>
    </row>
    <row r="14" spans="1:7" ht="12" customHeight="1" thickBot="1" x14ac:dyDescent="0.25">
      <c r="A14" s="922"/>
      <c r="B14" s="567"/>
      <c r="C14" s="568"/>
      <c r="D14" s="977" t="s">
        <v>580</v>
      </c>
      <c r="E14" s="579" t="s">
        <v>1112</v>
      </c>
      <c r="F14" s="923">
        <f>SUM(F8:F13)</f>
        <v>128163964</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865879</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2164458</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396562</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1722219</v>
      </c>
      <c r="G53" s="356"/>
    </row>
    <row r="54" spans="1:7" ht="12" customHeight="1" x14ac:dyDescent="0.2">
      <c r="A54" s="358" t="s">
        <v>527</v>
      </c>
      <c r="B54" s="358" t="s">
        <v>1817</v>
      </c>
      <c r="C54" s="938" t="s">
        <v>1138</v>
      </c>
      <c r="D54" s="934" t="s">
        <v>1278</v>
      </c>
      <c r="E54" s="566"/>
      <c r="F54" s="1078">
        <f>'Expenditures 15-22'!G114</f>
        <v>717107</v>
      </c>
      <c r="G54" s="356"/>
    </row>
    <row r="55" spans="1:7" ht="12" customHeight="1" x14ac:dyDescent="0.2">
      <c r="A55" s="358" t="s">
        <v>527</v>
      </c>
      <c r="B55" s="358" t="s">
        <v>1818</v>
      </c>
      <c r="C55" s="938" t="s">
        <v>1138</v>
      </c>
      <c r="D55" s="934" t="s">
        <v>328</v>
      </c>
      <c r="E55" s="566"/>
      <c r="F55" s="1078">
        <f>'Expenditures 15-22'!I114</f>
        <v>8903</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528</v>
      </c>
      <c r="B58" s="358" t="s">
        <v>1821</v>
      </c>
      <c r="C58" s="935" t="s">
        <v>1138</v>
      </c>
      <c r="D58" s="934" t="s">
        <v>1278</v>
      </c>
      <c r="E58" s="566"/>
      <c r="F58" s="1080">
        <f>'Expenditures 15-22'!G150</f>
        <v>3172905</v>
      </c>
      <c r="G58" s="356"/>
    </row>
    <row r="59" spans="1:7" ht="12" customHeight="1" x14ac:dyDescent="0.2">
      <c r="A59" s="944" t="s">
        <v>528</v>
      </c>
      <c r="B59" s="67" t="s">
        <v>1822</v>
      </c>
      <c r="C59" s="1024" t="s">
        <v>1138</v>
      </c>
      <c r="D59" s="67" t="s">
        <v>328</v>
      </c>
      <c r="F59" s="1081">
        <f>'Expenditures 15-22'!I150</f>
        <v>0</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1290000</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0</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0</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33848</v>
      </c>
      <c r="G71" s="356"/>
    </row>
    <row r="72" spans="1:8" ht="12" customHeight="1" x14ac:dyDescent="0.2">
      <c r="A72" s="358" t="s">
        <v>530</v>
      </c>
      <c r="B72" s="358" t="s">
        <v>1834</v>
      </c>
      <c r="C72" s="935">
        <f>'Expenditures 15-22'!B274</f>
        <v>3000</v>
      </c>
      <c r="D72" s="925" t="s">
        <v>517</v>
      </c>
      <c r="E72" s="566"/>
      <c r="F72" s="1078">
        <f>'Expenditures 15-22'!K274</f>
        <v>10</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10371891</v>
      </c>
      <c r="G75" s="356"/>
    </row>
    <row r="76" spans="1:8" s="944" customFormat="1" ht="12" customHeight="1" thickTop="1" thickBot="1" x14ac:dyDescent="0.25">
      <c r="A76" s="572"/>
      <c r="B76" s="570"/>
      <c r="C76" s="571"/>
      <c r="D76" s="943" t="s">
        <v>1792</v>
      </c>
      <c r="E76" s="582"/>
      <c r="F76" s="1084">
        <f>(F14-F75)</f>
        <v>117792073</v>
      </c>
      <c r="G76" s="358"/>
    </row>
    <row r="77" spans="1:8" s="944" customFormat="1" ht="12" customHeight="1" thickTop="1" x14ac:dyDescent="0.2">
      <c r="A77" s="573"/>
      <c r="B77" s="570"/>
      <c r="C77" s="571"/>
      <c r="D77" s="943" t="s">
        <v>2027</v>
      </c>
      <c r="E77" s="582"/>
      <c r="F77" s="1543">
        <v>5940.95</v>
      </c>
      <c r="G77" s="359"/>
      <c r="H77" s="358"/>
    </row>
    <row r="78" spans="1:8" s="944" customFormat="1" ht="12" customHeight="1" thickBot="1" x14ac:dyDescent="0.25">
      <c r="A78" s="574"/>
      <c r="B78" s="570"/>
      <c r="C78" s="571"/>
      <c r="D78" s="943" t="s">
        <v>1858</v>
      </c>
      <c r="E78" s="582" t="s">
        <v>1112</v>
      </c>
      <c r="F78" s="1085">
        <f>IF(F77&gt;0,F76/F77," Complete Line 77")</f>
        <v>19827.144311936645</v>
      </c>
      <c r="G78" s="358"/>
    </row>
    <row r="79" spans="1:8" s="944" customFormat="1" ht="12" thickTop="1" x14ac:dyDescent="0.2">
      <c r="A79" s="383"/>
      <c r="B79" s="358"/>
      <c r="C79" s="357"/>
      <c r="D79" s="569"/>
      <c r="E79" s="566"/>
      <c r="F79" s="945"/>
      <c r="G79" s="358"/>
    </row>
    <row r="80" spans="1:8" s="944" customFormat="1" ht="12" thickBot="1" x14ac:dyDescent="0.25">
      <c r="A80" s="2431" t="s">
        <v>1293</v>
      </c>
      <c r="B80" s="2432"/>
      <c r="C80" s="2432"/>
      <c r="D80" s="2432"/>
      <c r="E80" s="2432"/>
      <c r="F80" s="2433"/>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62724</v>
      </c>
      <c r="G93" s="952"/>
    </row>
    <row r="94" spans="1:7" ht="12" customHeight="1" x14ac:dyDescent="0.2">
      <c r="A94" s="953" t="s">
        <v>146</v>
      </c>
      <c r="B94" s="953" t="s">
        <v>182</v>
      </c>
      <c r="C94" s="950">
        <v>1700</v>
      </c>
      <c r="D94" s="959" t="str">
        <f>'Revenues 9-14'!A82</f>
        <v>Total District/School Activity Income</v>
      </c>
      <c r="E94" s="384"/>
      <c r="F94" s="1043">
        <f>SUM('Revenues 9-14'!C82,'Revenues 9-14'!D82)</f>
        <v>1841050</v>
      </c>
      <c r="G94" s="952"/>
    </row>
    <row r="95" spans="1:7" ht="12" customHeight="1" x14ac:dyDescent="0.2">
      <c r="A95" s="953" t="s">
        <v>527</v>
      </c>
      <c r="B95" s="953" t="s">
        <v>183</v>
      </c>
      <c r="C95" s="950">
        <f>'Revenues 9-14'!B84</f>
        <v>1811</v>
      </c>
      <c r="D95" s="951" t="str">
        <f>'Revenues 9-14'!A84</f>
        <v>Rentals - Regular Textbooks</v>
      </c>
      <c r="E95" s="384"/>
      <c r="F95" s="1043">
        <f>'Revenues 9-14'!C84</f>
        <v>0</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126572</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45721</v>
      </c>
      <c r="G103" s="952"/>
    </row>
    <row r="104" spans="1:7" ht="12" customHeight="1" x14ac:dyDescent="0.2">
      <c r="A104" s="953" t="s">
        <v>582</v>
      </c>
      <c r="B104" s="953" t="s">
        <v>928</v>
      </c>
      <c r="C104" s="954">
        <v>3100</v>
      </c>
      <c r="D104" s="960" t="str">
        <f>'Revenues 9-14'!A131</f>
        <v>Total Special Education</v>
      </c>
      <c r="E104" s="384"/>
      <c r="F104" s="1043">
        <f>SUM('Revenues 9-14'!C131:D131,'Revenues 9-14'!F131)</f>
        <v>1922942</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168448</v>
      </c>
      <c r="G105" s="952"/>
    </row>
    <row r="106" spans="1:7" ht="12" customHeight="1" x14ac:dyDescent="0.2">
      <c r="A106" s="1022" t="s">
        <v>750</v>
      </c>
      <c r="B106" s="953" t="s">
        <v>929</v>
      </c>
      <c r="C106" s="961">
        <v>3300</v>
      </c>
      <c r="D106" s="951" t="str">
        <f>'Revenues 9-14'!A144</f>
        <v>Total Bilingual Ed</v>
      </c>
      <c r="E106" s="384"/>
      <c r="F106" s="1043">
        <f>SUM('Revenues 9-14'!C144,'Revenues 9-14'!G144)</f>
        <v>4122</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0</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122031</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1031005</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62630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25235</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889062</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1176709</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170099</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151471</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1849</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46743</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100541</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92677</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162506</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465655</v>
      </c>
      <c r="G173" s="381"/>
    </row>
    <row r="174" spans="1:7" x14ac:dyDescent="0.2">
      <c r="A174" s="381"/>
      <c r="B174" s="381"/>
      <c r="C174" s="385"/>
      <c r="D174" s="381"/>
      <c r="E174" s="384"/>
      <c r="F174" s="1086"/>
      <c r="G174" s="974"/>
    </row>
    <row r="175" spans="1:7" x14ac:dyDescent="0.2">
      <c r="A175" s="575"/>
      <c r="B175" s="576"/>
      <c r="C175" s="577"/>
      <c r="D175" s="975" t="s">
        <v>1856</v>
      </c>
      <c r="E175" s="1029" t="s">
        <v>1112</v>
      </c>
      <c r="F175" s="1087">
        <f>SUM(F83:F135,F160:F173)</f>
        <v>8667943</v>
      </c>
    </row>
    <row r="176" spans="1:7" ht="12" customHeight="1" x14ac:dyDescent="0.2">
      <c r="A176" s="575"/>
      <c r="B176" s="576"/>
      <c r="C176" s="577"/>
      <c r="D176" s="975" t="s">
        <v>1855</v>
      </c>
      <c r="E176" s="1029"/>
      <c r="F176" s="1088">
        <f>'PCTC-OEPP 28-29'!F76-F175</f>
        <v>109124130</v>
      </c>
    </row>
    <row r="177" spans="1:7" ht="12" customHeight="1" x14ac:dyDescent="0.2">
      <c r="A177" s="575"/>
      <c r="B177" s="576"/>
      <c r="C177" s="577"/>
      <c r="D177" s="975" t="s">
        <v>2011</v>
      </c>
      <c r="E177" s="1029"/>
      <c r="F177" s="1088">
        <f>'Cap Outlay Deprec 27'!I18</f>
        <v>4649176.3</v>
      </c>
    </row>
    <row r="178" spans="1:7" ht="12" customHeight="1" x14ac:dyDescent="0.2">
      <c r="A178" s="575"/>
      <c r="B178" s="576"/>
      <c r="C178" s="577"/>
      <c r="D178" s="975" t="s">
        <v>1857</v>
      </c>
      <c r="E178" s="1029"/>
      <c r="F178" s="1088">
        <f>F176+F177</f>
        <v>113773306.3</v>
      </c>
    </row>
    <row r="179" spans="1:7" ht="12" customHeight="1" x14ac:dyDescent="0.2">
      <c r="A179" s="575"/>
      <c r="B179" s="578"/>
      <c r="C179" s="577"/>
      <c r="D179" s="975" t="s">
        <v>2012</v>
      </c>
      <c r="E179" s="1029"/>
      <c r="F179" s="1089">
        <f>'PCTC-OEPP 28-29'!F77</f>
        <v>5940.95</v>
      </c>
      <c r="G179" s="68"/>
    </row>
    <row r="180" spans="1:7" ht="12" customHeight="1" thickBot="1" x14ac:dyDescent="0.25">
      <c r="A180" s="575"/>
      <c r="B180" s="578"/>
      <c r="C180" s="577"/>
      <c r="D180" s="975" t="s">
        <v>1933</v>
      </c>
      <c r="E180" s="1029" t="s">
        <v>1934</v>
      </c>
      <c r="F180" s="1090">
        <f>F178/F179</f>
        <v>19150.69244817748</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I45"/>
  <sheetViews>
    <sheetView showGridLines="0" defaultGridColor="0" colorId="8" zoomScaleNormal="100" workbookViewId="0">
      <selection activeCell="I43" sqref="I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42" t="s">
        <v>1631</v>
      </c>
      <c r="B5" s="2443"/>
      <c r="C5" s="2443"/>
      <c r="D5" s="2443"/>
      <c r="E5" s="2443"/>
      <c r="F5" s="2443"/>
      <c r="G5" s="2444"/>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c r="F10" s="841"/>
      <c r="G10" s="1091"/>
      <c r="H10" s="215"/>
      <c r="I10" s="215"/>
    </row>
    <row r="11" spans="1:9" s="2" customFormat="1" ht="22.5" customHeight="1" x14ac:dyDescent="0.2">
      <c r="A11" s="2447" t="s">
        <v>2089</v>
      </c>
      <c r="B11" s="2448"/>
      <c r="C11" s="2448"/>
      <c r="D11" s="2449"/>
      <c r="E11" s="1965"/>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77010867</v>
      </c>
      <c r="F19" s="751"/>
      <c r="G19" s="753">
        <f>'Expenditures 15-22'!K33-SUM('Expenditures 15-22'!G33,'Expenditures 15-22'!I33)+'Expenditures 15-22'!D223</f>
        <v>77010867</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9312065</v>
      </c>
      <c r="F21" s="751"/>
      <c r="G21" s="753">
        <f>'Expenditures 15-22'!K42-SUM('Expenditures 15-22'!G42,'Expenditures 15-22'!I42)+'Expenditures 15-22'!K120-SUM('Expenditures 15-22'!G120,'Expenditures 15-22'!I120)+'Expenditures 15-22'!K174-SUM('Expenditures 15-22'!G174,'Expenditures 15-22'!I174)+'Expenditures 15-22'!D232</f>
        <v>9312065</v>
      </c>
      <c r="H21" s="286"/>
      <c r="I21" s="215"/>
    </row>
    <row r="22" spans="1:9" s="2" customFormat="1" ht="12" customHeight="1" x14ac:dyDescent="0.2">
      <c r="A22" s="750" t="s">
        <v>644</v>
      </c>
      <c r="B22" s="746"/>
      <c r="C22" s="745">
        <v>2200</v>
      </c>
      <c r="D22" s="751"/>
      <c r="E22" s="752">
        <f>'Expenditures 15-22'!K47-SUM('Expenditures 15-22'!G47,'Expenditures 15-22'!I47)+'Expenditures 15-22'!D237</f>
        <v>4110277</v>
      </c>
      <c r="F22" s="751"/>
      <c r="G22" s="753">
        <f>'Expenditures 15-22'!K47-SUM('Expenditures 15-22'!G47,'Expenditures 15-22'!I47)+'Expenditures 15-22'!D237</f>
        <v>4110277</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3241974</v>
      </c>
      <c r="F23" s="751"/>
      <c r="G23" s="752">
        <f>'Expenditures 15-22'!K53-SUM('Expenditures 15-22'!G53,'Expenditures 15-22'!I53)+'Expenditures 15-22'!D251+'Expenditures 15-22'!K323-SUM('Expenditures 15-22'!G323,'Expenditures 15-22'!I323)</f>
        <v>3241974</v>
      </c>
      <c r="H23" s="286"/>
      <c r="I23" s="215"/>
    </row>
    <row r="24" spans="1:9" s="2" customFormat="1" ht="12" customHeight="1" x14ac:dyDescent="0.2">
      <c r="A24" s="750" t="s">
        <v>646</v>
      </c>
      <c r="B24" s="746"/>
      <c r="C24" s="745">
        <v>2400</v>
      </c>
      <c r="D24" s="751"/>
      <c r="E24" s="752">
        <f>'Expenditures 15-22'!K57-SUM('Expenditures 15-22'!G57,'Expenditures 15-22'!I57)+'Expenditures 15-22'!D255</f>
        <v>6763739</v>
      </c>
      <c r="F24" s="751"/>
      <c r="G24" s="753">
        <f>'Expenditures 15-22'!K57-SUM('Expenditures 15-22'!G57,'Expenditures 15-22'!I57)+'Expenditures 15-22'!D255</f>
        <v>6763739</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385223</v>
      </c>
      <c r="E26" s="752">
        <f>'Expenditures 15-22'!K122-SUM('Expenditures 15-22'!G122,'Expenditures 15-22'!I122)+E7</f>
        <v>0</v>
      </c>
      <c r="F26" s="752">
        <f>'Expenditures 15-22'!K59-SUM('Expenditures 15-22'!G59,'Expenditures 15-22'!I59)+'Expenditures 15-22'!D257-E7</f>
        <v>385223</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660202</v>
      </c>
      <c r="E27" s="752">
        <f>E8</f>
        <v>0</v>
      </c>
      <c r="F27" s="752">
        <f>'Expenditures 15-22'!K60-SUM('Expenditures 15-22'!G60,'Expenditures 15-22'!I60)+'Expenditures 15-22'!D258-E8</f>
        <v>660202</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15097354</v>
      </c>
      <c r="F28" s="755">
        <f>'Expenditures 15-22'!K61-SUM('Expenditures 15-22'!G61,'Expenditures 15-22'!I61)+'Expenditures 15-22'!K124-SUM('Expenditures 15-22'!G124,'Expenditures 15-22'!I124)+'Expenditures 15-22'!D260-E9</f>
        <v>15097354</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2327077</v>
      </c>
      <c r="F29" s="751"/>
      <c r="G29" s="753">
        <f>'Expenditures 15-22'!K62-SUM('Expenditures 15-22'!G62,'Expenditures 15-22'!I62)+'Expenditures 15-22'!K125-SUM('Expenditures 15-22'!G125,'Expenditures 15-22'!I125)+'Expenditures 15-22'!K176-SUM('Expenditures 15-22'!G176,'Expenditures 15-22'!I176)+'Expenditures 15-22'!D261</f>
        <v>2327077</v>
      </c>
      <c r="H29" s="391"/>
    </row>
    <row r="30" spans="1:9" ht="12" customHeight="1" x14ac:dyDescent="0.2">
      <c r="A30" s="750" t="s">
        <v>106</v>
      </c>
      <c r="B30" s="748"/>
      <c r="C30" s="745">
        <v>2560</v>
      </c>
      <c r="D30" s="751"/>
      <c r="E30" s="752">
        <f>'Expenditures 15-22'!K63-SUM('Expenditures 15-22'!G63,'Expenditures 15-22'!I63)+'Expenditures 15-22'!D262-E10</f>
        <v>10203</v>
      </c>
      <c r="F30" s="751"/>
      <c r="G30" s="752">
        <f>'Expenditures 15-22'!K63-SUM('Expenditures 15-22'!G63,'Expenditures 15-22'!I63)+'Expenditures 15-22'!D262-E10</f>
        <v>10203</v>
      </c>
    </row>
    <row r="31" spans="1:9" ht="12" customHeight="1" x14ac:dyDescent="0.2">
      <c r="A31" s="750" t="s">
        <v>107</v>
      </c>
      <c r="B31" s="748"/>
      <c r="C31" s="745">
        <v>2570</v>
      </c>
      <c r="D31" s="752">
        <f>'Expenditures 15-22'!K64-SUM('Expenditures 15-22'!G64,'Expenditures 15-22'!I64)+'Expenditures 15-22'!D263-E12</f>
        <v>1105958</v>
      </c>
      <c r="E31" s="752">
        <f>E12</f>
        <v>0</v>
      </c>
      <c r="F31" s="752">
        <f>'Expenditures 15-22'!K64-SUM('Expenditures 15-22'!G64,'Expenditures 15-22'!I64)+'Expenditures 15-22'!D263-E12</f>
        <v>1105958</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172857</v>
      </c>
      <c r="F35" s="751"/>
      <c r="G35" s="752">
        <f>'Expenditures 15-22'!K69-SUM('Expenditures 15-22'!G69,'Expenditures 15-22'!I69)+'Expenditures 15-22'!D268</f>
        <v>172857</v>
      </c>
    </row>
    <row r="36" spans="1:7" ht="12" customHeight="1" x14ac:dyDescent="0.2">
      <c r="A36" s="750" t="s">
        <v>464</v>
      </c>
      <c r="B36" s="748"/>
      <c r="C36" s="745">
        <v>2640</v>
      </c>
      <c r="D36" s="752">
        <f>'Expenditures 15-22'!K70-SUM('Expenditures 15-22'!G70,'Expenditures 15-22'!I70)+'Expenditures 15-22'!D269-E13</f>
        <v>60608</v>
      </c>
      <c r="E36" s="752">
        <f>E13</f>
        <v>0</v>
      </c>
      <c r="F36" s="752">
        <f>'Expenditures 15-22'!K70-SUM('Expenditures 15-22'!G70,'Expenditures 15-22'!I70)+'Expenditures 15-22'!D269-E13</f>
        <v>60608</v>
      </c>
      <c r="G36" s="752">
        <f>E13</f>
        <v>0</v>
      </c>
    </row>
    <row r="37" spans="1:7" ht="12" customHeight="1" x14ac:dyDescent="0.2">
      <c r="A37" s="750" t="s">
        <v>465</v>
      </c>
      <c r="B37" s="748"/>
      <c r="C37" s="745">
        <v>2660</v>
      </c>
      <c r="D37" s="752">
        <f>'Expenditures 15-22'!K71-SUM('Expenditures 15-22'!G71,'Expenditures 15-22'!I71)+'Expenditures 15-22'!D270-E14</f>
        <v>34581</v>
      </c>
      <c r="E37" s="752">
        <f>E14</f>
        <v>0</v>
      </c>
      <c r="F37" s="752">
        <f>'Expenditures 15-22'!K71-SUM('Expenditures 15-22'!G71,'Expenditures 15-22'!I71)+'Expenditures 15-22'!D270-E14</f>
        <v>34581</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2064</v>
      </c>
      <c r="F38" s="751"/>
      <c r="G38" s="752">
        <f>'Expenditures 15-22'!K73-SUM('Expenditures 15-22'!G73,'Expenditures 15-22'!I73)+'Expenditures 15-22'!K128-SUM('Expenditures 15-22'!G128,'Expenditures 15-22'!I128)+'Expenditures 15-22'!K177-SUM('Expenditures 15-22'!G177,'Expenditures 15-22'!I177)+'Expenditures 15-22'!D272</f>
        <v>2064</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396572</v>
      </c>
      <c r="F39" s="751"/>
      <c r="G39" s="752">
        <f>'Expenditures 15-22'!K75-SUM('Expenditures 15-22'!G75,'Expenditures 15-22'!I75)+'Expenditures 15-22'!K130-SUM('Expenditures 15-22'!G130,'Expenditures 15-22'!I130)+'Expenditures 15-22'!K179-SUM('Expenditures 15-22'!G179,'Expenditures 15-22'!I179)+'Expenditures 15-22'!D274</f>
        <v>396572</v>
      </c>
    </row>
    <row r="40" spans="1:7" ht="12" customHeight="1" x14ac:dyDescent="0.2">
      <c r="A40" s="767" t="s">
        <v>162</v>
      </c>
      <c r="B40" s="768"/>
      <c r="C40" s="769"/>
      <c r="D40" s="755">
        <f>SUM(D19:D39)</f>
        <v>2246572</v>
      </c>
      <c r="E40" s="755">
        <f>SUM(E19:E39)</f>
        <v>118445049</v>
      </c>
      <c r="F40" s="755">
        <f>SUM(F19:F39)</f>
        <v>17343926</v>
      </c>
      <c r="G40" s="755">
        <f>SUM(G19:G39)</f>
        <v>103347695</v>
      </c>
    </row>
    <row r="41" spans="1:7" x14ac:dyDescent="0.2">
      <c r="A41" s="286"/>
      <c r="B41" s="215"/>
      <c r="C41" s="287"/>
      <c r="D41" s="2445" t="s">
        <v>602</v>
      </c>
      <c r="E41" s="2446"/>
      <c r="F41" s="759" t="s">
        <v>603</v>
      </c>
      <c r="G41" s="766"/>
    </row>
    <row r="42" spans="1:7" ht="12" customHeight="1" x14ac:dyDescent="0.2">
      <c r="A42" s="286"/>
      <c r="B42" s="215"/>
      <c r="C42" s="287"/>
      <c r="D42" s="760" t="s">
        <v>551</v>
      </c>
      <c r="E42" s="756">
        <f>D40</f>
        <v>2246572</v>
      </c>
      <c r="F42" s="760" t="s">
        <v>553</v>
      </c>
      <c r="G42" s="756">
        <f>F40</f>
        <v>17343926</v>
      </c>
    </row>
    <row r="43" spans="1:7" ht="12" customHeight="1" x14ac:dyDescent="0.2">
      <c r="A43" s="286"/>
      <c r="B43" s="215"/>
      <c r="C43" s="287"/>
      <c r="D43" s="760" t="s">
        <v>552</v>
      </c>
      <c r="E43" s="756">
        <f>E40</f>
        <v>118445049</v>
      </c>
      <c r="F43" s="760" t="s">
        <v>552</v>
      </c>
      <c r="G43" s="756">
        <f>G40</f>
        <v>103347695</v>
      </c>
    </row>
    <row r="44" spans="1:7" ht="12" customHeight="1" x14ac:dyDescent="0.2">
      <c r="A44" s="286"/>
      <c r="B44" s="215"/>
      <c r="C44" s="215"/>
      <c r="D44" s="770" t="s">
        <v>1165</v>
      </c>
      <c r="E44" s="771">
        <f>(E42/E43)</f>
        <v>1.896720900508049E-2</v>
      </c>
      <c r="F44" s="770" t="s">
        <v>1165</v>
      </c>
      <c r="G44" s="771">
        <f>(G42/G43)</f>
        <v>0.16782112073230079</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K97"/>
  <sheetViews>
    <sheetView showGridLines="0" zoomScale="110" zoomScaleNormal="110" workbookViewId="0">
      <pane ySplit="4" topLeftCell="A5" activePane="bottomLeft" state="frozen"/>
      <selection activeCell="I43" sqref="I43"/>
      <selection pane="bottomLeft" activeCell="I43" sqref="I43"/>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50" t="s">
        <v>1651</v>
      </c>
      <c r="B1" s="2450"/>
      <c r="C1" s="2450"/>
      <c r="D1" s="2450"/>
      <c r="E1" s="2450"/>
    </row>
    <row r="2" spans="1:7" ht="14.25" customHeight="1" x14ac:dyDescent="0.2">
      <c r="A2" s="1891" t="s">
        <v>1652</v>
      </c>
      <c r="B2" s="1891"/>
      <c r="C2" s="1891"/>
      <c r="D2" s="1891"/>
      <c r="E2" s="1892"/>
    </row>
    <row r="3" spans="1:7" ht="15" customHeight="1" x14ac:dyDescent="0.2">
      <c r="A3" s="1891" t="s">
        <v>2014</v>
      </c>
      <c r="B3" s="1891"/>
      <c r="C3" s="1891"/>
      <c r="D3" s="1891"/>
      <c r="E3" s="1892"/>
    </row>
    <row r="4" spans="1:7" ht="3.75" customHeight="1" x14ac:dyDescent="0.2">
      <c r="A4" s="1891"/>
      <c r="B4" s="1891"/>
      <c r="C4" s="1891"/>
      <c r="D4" s="1891"/>
      <c r="E4" s="1892"/>
    </row>
    <row r="5" spans="1:7" ht="15" x14ac:dyDescent="0.25">
      <c r="A5" s="2454" t="s">
        <v>1935</v>
      </c>
      <c r="B5" s="2455"/>
      <c r="C5" s="2455"/>
      <c r="D5" s="2455"/>
      <c r="E5" s="2455"/>
    </row>
    <row r="6" spans="1:7" ht="12" customHeight="1" x14ac:dyDescent="0.25">
      <c r="A6" s="1894"/>
      <c r="B6" s="2456" t="str">
        <f>COVER!A17</f>
        <v>Maine Twp HSD 207</v>
      </c>
      <c r="C6" s="2456"/>
      <c r="D6" s="2456"/>
      <c r="E6" s="1895"/>
    </row>
    <row r="7" spans="1:7" ht="11.25" customHeight="1" x14ac:dyDescent="0.25">
      <c r="A7" s="1894"/>
      <c r="B7" s="2457">
        <f>COVER!A13</f>
        <v>5016207017</v>
      </c>
      <c r="C7" s="2457"/>
      <c r="D7" s="2457"/>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1930</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c r="C14" s="1905"/>
      <c r="D14" s="1908"/>
      <c r="E14" s="1907"/>
    </row>
    <row r="15" spans="1:7" ht="12" customHeight="1" x14ac:dyDescent="0.2">
      <c r="A15" s="1904" t="s">
        <v>1664</v>
      </c>
      <c r="B15" s="1905"/>
      <c r="C15" s="1905"/>
      <c r="D15" s="1908"/>
      <c r="E15" s="1907"/>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1915</v>
      </c>
      <c r="B19" s="1905" t="s">
        <v>2144</v>
      </c>
      <c r="C19" s="1905" t="s">
        <v>2144</v>
      </c>
      <c r="D19" s="1908"/>
      <c r="E19" s="1907" t="s">
        <v>2185</v>
      </c>
    </row>
    <row r="20" spans="1:11" ht="12" customHeight="1" x14ac:dyDescent="0.2">
      <c r="A20" s="1904" t="s">
        <v>1916</v>
      </c>
      <c r="B20" s="1905" t="s">
        <v>2144</v>
      </c>
      <c r="C20" s="1905" t="s">
        <v>2144</v>
      </c>
      <c r="D20" s="1908"/>
      <c r="E20" s="1907" t="s">
        <v>2186</v>
      </c>
    </row>
    <row r="21" spans="1:11" ht="12" customHeight="1" x14ac:dyDescent="0.2">
      <c r="A21" s="1904" t="s">
        <v>1917</v>
      </c>
      <c r="B21" s="1905"/>
      <c r="C21" s="1905"/>
      <c r="D21" s="1908"/>
      <c r="E21" s="1907"/>
    </row>
    <row r="22" spans="1:11" ht="12" customHeight="1" x14ac:dyDescent="0.2">
      <c r="A22" s="1904" t="s">
        <v>1918</v>
      </c>
      <c r="B22" s="1905"/>
      <c r="C22" s="1905"/>
      <c r="D22" s="1908"/>
      <c r="E22" s="1907"/>
    </row>
    <row r="23" spans="1:11" ht="12" customHeight="1" x14ac:dyDescent="0.2">
      <c r="A23" s="1904" t="s">
        <v>1919</v>
      </c>
      <c r="B23" s="1905"/>
      <c r="C23" s="1905"/>
      <c r="D23" s="1908"/>
      <c r="E23" s="1907"/>
    </row>
    <row r="24" spans="1:11" ht="12" customHeight="1" x14ac:dyDescent="0.2">
      <c r="A24" s="1904" t="s">
        <v>1920</v>
      </c>
      <c r="B24" s="1905"/>
      <c r="C24" s="1905"/>
      <c r="D24" s="1908"/>
      <c r="E24" s="1907"/>
    </row>
    <row r="25" spans="1:11" ht="12" customHeight="1" x14ac:dyDescent="0.2">
      <c r="A25" s="1904" t="s">
        <v>1921</v>
      </c>
      <c r="B25" s="1905"/>
      <c r="C25" s="1905"/>
      <c r="D25" s="1908"/>
      <c r="E25" s="1907"/>
    </row>
    <row r="26" spans="1:11" ht="12" customHeight="1" x14ac:dyDescent="0.2">
      <c r="A26" s="1904" t="s">
        <v>1922</v>
      </c>
      <c r="B26" s="1905"/>
      <c r="C26" s="1905"/>
      <c r="D26" s="1908"/>
      <c r="E26" s="1907"/>
    </row>
    <row r="27" spans="1:11" x14ac:dyDescent="0.2">
      <c r="A27" s="1904" t="s">
        <v>1923</v>
      </c>
      <c r="B27" s="1905"/>
      <c r="C27" s="1905"/>
      <c r="D27" s="1908"/>
      <c r="E27" s="1907"/>
    </row>
    <row r="28" spans="1:11" ht="12" customHeight="1" x14ac:dyDescent="0.2">
      <c r="A28" s="1904" t="s">
        <v>1924</v>
      </c>
      <c r="B28" s="1905"/>
      <c r="C28" s="1905"/>
      <c r="D28" s="1908"/>
      <c r="E28" s="1907"/>
    </row>
    <row r="29" spans="1:11" ht="12" customHeight="1" x14ac:dyDescent="0.2">
      <c r="A29" s="1904" t="s">
        <v>1925</v>
      </c>
      <c r="B29" s="1905"/>
      <c r="C29" s="1905"/>
      <c r="D29" s="1908"/>
      <c r="E29" s="1907"/>
    </row>
    <row r="30" spans="1:11" ht="12" customHeight="1" x14ac:dyDescent="0.2">
      <c r="A30" s="1904" t="s">
        <v>1926</v>
      </c>
      <c r="B30" s="1905"/>
      <c r="C30" s="1905"/>
      <c r="D30" s="1908"/>
      <c r="E30" s="1907"/>
    </row>
    <row r="31" spans="1:11" ht="12" customHeight="1" x14ac:dyDescent="0.2">
      <c r="A31" s="1904" t="s">
        <v>1927</v>
      </c>
      <c r="B31" s="1905" t="s">
        <v>2144</v>
      </c>
      <c r="C31" s="1905" t="s">
        <v>2144</v>
      </c>
      <c r="D31" s="1908"/>
      <c r="E31" s="1907" t="s">
        <v>2184</v>
      </c>
      <c r="K31" s="1918"/>
    </row>
    <row r="32" spans="1:11" ht="12" customHeight="1" x14ac:dyDescent="0.2">
      <c r="A32" s="1904" t="s">
        <v>1928</v>
      </c>
      <c r="B32" s="1905"/>
      <c r="C32" s="1905"/>
      <c r="D32" s="1908"/>
      <c r="E32" s="1907"/>
    </row>
    <row r="33" spans="1:5" ht="12" customHeight="1" x14ac:dyDescent="0.2">
      <c r="A33" s="1904" t="s">
        <v>1929</v>
      </c>
      <c r="B33" s="1905"/>
      <c r="C33" s="1905"/>
      <c r="D33" s="1908"/>
      <c r="E33" s="1907"/>
    </row>
    <row r="34" spans="1:5" ht="12" customHeight="1" x14ac:dyDescent="0.25">
      <c r="A34" s="1909"/>
      <c r="B34" s="1909"/>
      <c r="C34" s="1909"/>
      <c r="D34" s="1909"/>
      <c r="E34" s="1909"/>
    </row>
    <row r="35" spans="1:5" ht="12" customHeight="1" x14ac:dyDescent="0.2">
      <c r="A35" s="1910" t="s">
        <v>1669</v>
      </c>
      <c r="B35" s="2458"/>
      <c r="C35" s="2458"/>
      <c r="D35" s="2458"/>
      <c r="E35" s="2459"/>
    </row>
    <row r="36" spans="1:5" ht="12" customHeight="1" x14ac:dyDescent="0.2">
      <c r="A36" s="2460"/>
      <c r="B36" s="2461"/>
      <c r="C36" s="2461"/>
      <c r="D36" s="2461"/>
      <c r="E36" s="2462"/>
    </row>
    <row r="37" spans="1:5" ht="12" customHeight="1" x14ac:dyDescent="0.2">
      <c r="A37" s="2460"/>
      <c r="B37" s="2461"/>
      <c r="C37" s="2461"/>
      <c r="D37" s="2461"/>
      <c r="E37" s="2462"/>
    </row>
    <row r="38" spans="1:5" ht="12" customHeight="1" x14ac:dyDescent="0.2">
      <c r="A38" s="2463"/>
      <c r="B38" s="2464"/>
      <c r="C38" s="2464"/>
      <c r="D38" s="2464"/>
      <c r="E38" s="2465"/>
    </row>
    <row r="39" spans="1:5" ht="4.5" hidden="1" customHeight="1" x14ac:dyDescent="0.2">
      <c r="A39" s="1911"/>
      <c r="B39" s="1911"/>
      <c r="C39" s="1911"/>
      <c r="D39" s="1911"/>
      <c r="E39" s="1911"/>
    </row>
    <row r="40" spans="1:5" s="1909" customFormat="1" ht="12" customHeight="1" x14ac:dyDescent="0.25">
      <c r="A40" s="1912" t="s">
        <v>1668</v>
      </c>
      <c r="B40" s="2466"/>
      <c r="C40" s="2466"/>
      <c r="D40" s="2466"/>
      <c r="E40" s="2467"/>
    </row>
    <row r="41" spans="1:5" s="1909" customFormat="1" ht="12" customHeight="1" x14ac:dyDescent="0.25">
      <c r="A41" s="2468"/>
      <c r="B41" s="2469"/>
      <c r="C41" s="2469"/>
      <c r="D41" s="2469"/>
      <c r="E41" s="2470"/>
    </row>
    <row r="42" spans="1:5" s="1909" customFormat="1" ht="12" customHeight="1" x14ac:dyDescent="0.25">
      <c r="A42" s="2468"/>
      <c r="B42" s="2469"/>
      <c r="C42" s="2469"/>
      <c r="D42" s="2469"/>
      <c r="E42" s="2470"/>
    </row>
    <row r="43" spans="1:5" s="1909" customFormat="1" ht="15" x14ac:dyDescent="0.25">
      <c r="A43" s="2451"/>
      <c r="B43" s="2452"/>
      <c r="C43" s="2452"/>
      <c r="D43" s="2452"/>
      <c r="E43" s="2453"/>
    </row>
    <row r="44" spans="1:5" s="1909" customFormat="1" ht="12" hidden="1" customHeight="1" x14ac:dyDescent="0.25">
      <c r="A44" s="2451"/>
      <c r="B44" s="2452"/>
      <c r="C44" s="2452"/>
      <c r="D44" s="2452"/>
      <c r="E44" s="2453"/>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0"/>
  <dimension ref="A1:J40"/>
  <sheetViews>
    <sheetView showGridLines="0" defaultGridColor="0" colorId="8" zoomScale="110" zoomScaleNormal="110" workbookViewId="0">
      <selection activeCell="I43" sqref="I43"/>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76" t="str">
        <f>COVER!A17</f>
        <v>Maine Twp HSD 207</v>
      </c>
      <c r="J6" s="2477"/>
    </row>
    <row r="7" spans="1:10" x14ac:dyDescent="0.2">
      <c r="A7" s="2478" t="s">
        <v>1015</v>
      </c>
      <c r="B7" s="2479"/>
      <c r="C7" s="2479"/>
      <c r="D7" s="2479"/>
      <c r="E7" s="2480"/>
      <c r="F7" s="1582"/>
      <c r="G7" s="1571"/>
      <c r="H7" s="1581" t="s">
        <v>431</v>
      </c>
      <c r="I7" s="2481">
        <f>COVER!A13</f>
        <v>5016207017</v>
      </c>
      <c r="J7" s="2481"/>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2015</v>
      </c>
      <c r="F9" s="1592"/>
      <c r="G9" s="1592"/>
      <c r="H9" s="1593" t="s">
        <v>2016</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82" t="s">
        <v>560</v>
      </c>
      <c r="B11" s="2483"/>
      <c r="C11" s="2484"/>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1133610</v>
      </c>
      <c r="F12" s="1610"/>
      <c r="G12" s="1609">
        <f t="shared" ref="G12:G18" si="0">SUM(E12:F12)</f>
        <v>1133610</v>
      </c>
      <c r="H12" s="1611">
        <v>1121413</v>
      </c>
      <c r="I12" s="1610"/>
      <c r="J12" s="1609">
        <f t="shared" ref="J12:J18" si="1">SUM(H12:I12)</f>
        <v>1121413</v>
      </c>
    </row>
    <row r="13" spans="1:10" ht="15" customHeight="1" x14ac:dyDescent="0.2">
      <c r="A13" s="1605">
        <v>2</v>
      </c>
      <c r="B13" s="1606" t="s">
        <v>45</v>
      </c>
      <c r="C13" s="1607"/>
      <c r="D13" s="1608">
        <v>2330</v>
      </c>
      <c r="E13" s="1609">
        <f>'Expenditures 15-22'!K51</f>
        <v>505889</v>
      </c>
      <c r="F13" s="1610"/>
      <c r="G13" s="1609">
        <f t="shared" si="0"/>
        <v>505889</v>
      </c>
      <c r="H13" s="1611">
        <v>631906</v>
      </c>
      <c r="I13" s="1610"/>
      <c r="J13" s="1609">
        <f t="shared" si="1"/>
        <v>631906</v>
      </c>
    </row>
    <row r="14" spans="1:10" ht="15" customHeight="1" x14ac:dyDescent="0.2">
      <c r="A14" s="1605">
        <v>3</v>
      </c>
      <c r="B14" s="1606" t="s">
        <v>46</v>
      </c>
      <c r="C14" s="1607"/>
      <c r="D14" s="1612">
        <v>2490</v>
      </c>
      <c r="E14" s="1609">
        <f>'Expenditures 15-22'!K56</f>
        <v>3111264</v>
      </c>
      <c r="F14" s="1610"/>
      <c r="G14" s="1609">
        <f t="shared" si="0"/>
        <v>3111264</v>
      </c>
      <c r="H14" s="1611">
        <v>3318066</v>
      </c>
      <c r="I14" s="1610"/>
      <c r="J14" s="1609">
        <f t="shared" si="1"/>
        <v>3318066</v>
      </c>
    </row>
    <row r="15" spans="1:10" ht="15" customHeight="1" x14ac:dyDescent="0.2">
      <c r="A15" s="1605">
        <v>4</v>
      </c>
      <c r="B15" s="1606" t="s">
        <v>1235</v>
      </c>
      <c r="C15" s="1607"/>
      <c r="D15" s="1608">
        <v>2510</v>
      </c>
      <c r="E15" s="1609">
        <f>'Expenditures 15-22'!K59</f>
        <v>369927</v>
      </c>
      <c r="F15" s="1609">
        <f>'Expenditures 15-22'!K122</f>
        <v>0</v>
      </c>
      <c r="G15" s="1609">
        <f t="shared" si="0"/>
        <v>369927</v>
      </c>
      <c r="H15" s="1611">
        <v>371453</v>
      </c>
      <c r="I15" s="1611"/>
      <c r="J15" s="1609">
        <f t="shared" si="1"/>
        <v>371453</v>
      </c>
    </row>
    <row r="16" spans="1:10" ht="15" customHeight="1" x14ac:dyDescent="0.2">
      <c r="A16" s="1605">
        <v>5</v>
      </c>
      <c r="B16" s="1606" t="s">
        <v>107</v>
      </c>
      <c r="C16" s="1607"/>
      <c r="D16" s="1608">
        <v>2570</v>
      </c>
      <c r="E16" s="1609">
        <f>'Expenditures 15-22'!K64</f>
        <v>1077247</v>
      </c>
      <c r="F16" s="1610"/>
      <c r="G16" s="1609">
        <f t="shared" si="0"/>
        <v>1077247</v>
      </c>
      <c r="H16" s="1611">
        <v>1169848</v>
      </c>
      <c r="I16" s="1610"/>
      <c r="J16" s="1609">
        <f t="shared" si="1"/>
        <v>1169848</v>
      </c>
    </row>
    <row r="17" spans="1:10" ht="15" customHeight="1" x14ac:dyDescent="0.2">
      <c r="A17" s="1605">
        <v>6</v>
      </c>
      <c r="B17" s="1606" t="s">
        <v>1227</v>
      </c>
      <c r="C17" s="1607"/>
      <c r="D17" s="1608">
        <v>2610</v>
      </c>
      <c r="E17" s="1609">
        <f>'Expenditures 15-22'!K67</f>
        <v>0</v>
      </c>
      <c r="F17" s="1610"/>
      <c r="G17" s="1609">
        <f t="shared" si="0"/>
        <v>0</v>
      </c>
      <c r="H17" s="1611"/>
      <c r="I17" s="1610"/>
      <c r="J17" s="1609">
        <f t="shared" si="1"/>
        <v>0</v>
      </c>
    </row>
    <row r="18" spans="1:10" ht="22.5" customHeight="1" x14ac:dyDescent="0.2">
      <c r="A18" s="1882">
        <v>7</v>
      </c>
      <c r="B18" s="2485" t="s">
        <v>8</v>
      </c>
      <c r="C18" s="2486"/>
      <c r="D18" s="2487"/>
      <c r="E18" s="1613"/>
      <c r="F18" s="1613"/>
      <c r="G18" s="1614">
        <f t="shared" si="0"/>
        <v>0</v>
      </c>
      <c r="H18" s="1611"/>
      <c r="I18" s="1611"/>
      <c r="J18" s="1609">
        <f t="shared" si="1"/>
        <v>0</v>
      </c>
    </row>
    <row r="19" spans="1:10" ht="12.75" customHeight="1" thickBot="1" x14ac:dyDescent="0.25">
      <c r="A19" s="1605">
        <v>8</v>
      </c>
      <c r="B19" s="1615" t="s">
        <v>1357</v>
      </c>
      <c r="D19" s="1616"/>
      <c r="E19" s="1617">
        <f t="shared" ref="E19:J19" si="2">SUM(E12:E17)-E18</f>
        <v>6197937</v>
      </c>
      <c r="F19" s="1617">
        <f t="shared" si="2"/>
        <v>0</v>
      </c>
      <c r="G19" s="1617">
        <f t="shared" si="2"/>
        <v>6197937</v>
      </c>
      <c r="H19" s="1617">
        <f t="shared" si="2"/>
        <v>6612686</v>
      </c>
      <c r="I19" s="1617">
        <f t="shared" si="2"/>
        <v>0</v>
      </c>
      <c r="J19" s="1617">
        <f t="shared" si="2"/>
        <v>6612686</v>
      </c>
    </row>
    <row r="20" spans="1:10" ht="25.5" customHeight="1" thickTop="1" x14ac:dyDescent="0.2">
      <c r="A20" s="1605">
        <v>9</v>
      </c>
      <c r="B20" s="2488" t="s">
        <v>2019</v>
      </c>
      <c r="C20" s="2486"/>
      <c r="D20" s="2487"/>
      <c r="E20" s="1618"/>
      <c r="F20" s="1618"/>
      <c r="G20" s="1618"/>
      <c r="H20" s="1618"/>
      <c r="I20" s="1618"/>
      <c r="J20" s="1619">
        <f>IF(AND(G19&gt;0,J19&gt;0),(((J19-G19)/G19)),"Enter Budget Data")</f>
        <v>6.6917266180666249E-2</v>
      </c>
    </row>
    <row r="21" spans="1:10" ht="9" customHeight="1" x14ac:dyDescent="0.2">
      <c r="B21" s="1620"/>
    </row>
    <row r="22" spans="1:10" x14ac:dyDescent="0.2">
      <c r="A22" s="1621" t="s">
        <v>139</v>
      </c>
      <c r="B22" s="1620"/>
    </row>
    <row r="23" spans="1:10" x14ac:dyDescent="0.2">
      <c r="A23" s="1573" t="s">
        <v>2017</v>
      </c>
      <c r="B23" s="1620"/>
    </row>
    <row r="24" spans="1:10" x14ac:dyDescent="0.2">
      <c r="A24" s="1573" t="s">
        <v>2018</v>
      </c>
      <c r="B24" s="1620"/>
    </row>
    <row r="25" spans="1:10" x14ac:dyDescent="0.2">
      <c r="A25" s="1622"/>
      <c r="B25" s="1620"/>
    </row>
    <row r="26" spans="1:10" ht="20.100000000000001" customHeight="1" x14ac:dyDescent="0.2">
      <c r="B26" s="1620"/>
      <c r="C26" s="2493"/>
      <c r="D26" s="2493"/>
      <c r="E26" s="1881"/>
      <c r="F26" s="2492"/>
      <c r="G26" s="2492"/>
    </row>
    <row r="27" spans="1:10" x14ac:dyDescent="0.2">
      <c r="B27" s="1620"/>
      <c r="C27" s="1876" t="s">
        <v>1199</v>
      </c>
      <c r="D27" s="1877"/>
      <c r="E27" s="1878"/>
      <c r="F27" s="2489" t="s">
        <v>1894</v>
      </c>
      <c r="G27" s="2489"/>
    </row>
    <row r="28" spans="1:10" ht="28.5" customHeight="1" x14ac:dyDescent="0.2">
      <c r="B28" s="1620"/>
      <c r="C28" s="2491"/>
      <c r="D28" s="2491"/>
      <c r="E28" s="1880"/>
      <c r="F28" s="2491"/>
      <c r="G28" s="2491"/>
    </row>
    <row r="29" spans="1:10" x14ac:dyDescent="0.2">
      <c r="B29" s="1620"/>
      <c r="C29" s="1874" t="s">
        <v>2026</v>
      </c>
      <c r="E29" s="1879"/>
      <c r="F29" s="2490" t="s">
        <v>1895</v>
      </c>
      <c r="G29" s="2490"/>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73" t="s">
        <v>138</v>
      </c>
      <c r="D33" s="2474"/>
      <c r="E33" s="2474"/>
      <c r="F33" s="2474"/>
      <c r="G33" s="2474"/>
      <c r="H33" s="2474"/>
      <c r="I33" s="2474"/>
    </row>
    <row r="34" spans="1:10" ht="10.35" customHeight="1" x14ac:dyDescent="0.2">
      <c r="C34" s="2474"/>
      <c r="D34" s="2474"/>
      <c r="E34" s="2474"/>
      <c r="F34" s="2474"/>
      <c r="G34" s="2474"/>
      <c r="H34" s="2474"/>
      <c r="I34" s="2474"/>
    </row>
    <row r="35" spans="1:10" ht="7.5" customHeight="1" x14ac:dyDescent="0.2">
      <c r="C35" s="1625"/>
    </row>
    <row r="36" spans="1:10" ht="13.5" customHeight="1" x14ac:dyDescent="0.2">
      <c r="B36" s="1624" t="s">
        <v>2144</v>
      </c>
      <c r="C36" s="2475" t="s">
        <v>2092</v>
      </c>
      <c r="D36" s="2474"/>
      <c r="E36" s="2474"/>
      <c r="F36" s="2474"/>
      <c r="G36" s="2474"/>
      <c r="H36" s="2474"/>
      <c r="I36" s="2474"/>
      <c r="J36" s="1626"/>
    </row>
    <row r="37" spans="1:10" ht="22.5" customHeight="1" x14ac:dyDescent="0.2">
      <c r="C37" s="2474"/>
      <c r="D37" s="2474"/>
      <c r="E37" s="2474"/>
      <c r="F37" s="2474"/>
      <c r="G37" s="2474"/>
      <c r="H37" s="2474"/>
      <c r="I37" s="2474"/>
      <c r="J37" s="1626"/>
    </row>
    <row r="38" spans="1:10" ht="7.5" customHeight="1" x14ac:dyDescent="0.2">
      <c r="C38" s="1625"/>
      <c r="D38" s="1627"/>
      <c r="E38" s="1628"/>
      <c r="F38" s="1967"/>
      <c r="G38" s="1628"/>
    </row>
    <row r="39" spans="1:10" ht="13.5" customHeight="1" x14ac:dyDescent="0.2">
      <c r="B39" s="1624"/>
      <c r="C39" s="2471" t="s">
        <v>1028</v>
      </c>
      <c r="D39" s="2472"/>
      <c r="E39" s="2472"/>
      <c r="F39" s="2472"/>
      <c r="G39" s="2472"/>
      <c r="H39" s="2472"/>
      <c r="I39" s="2472"/>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2:B63"/>
  <sheetViews>
    <sheetView showGridLines="0" zoomScale="110" zoomScaleNormal="110" workbookViewId="0">
      <selection activeCell="I43" sqref="I4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48" t="s">
        <v>2189</v>
      </c>
    </row>
    <row r="6" spans="1:2" x14ac:dyDescent="0.2">
      <c r="A6" s="386"/>
      <c r="B6" s="23" t="s">
        <v>2190</v>
      </c>
    </row>
    <row r="7" spans="1:2" x14ac:dyDescent="0.2">
      <c r="A7" s="386"/>
    </row>
    <row r="8" spans="1:2" x14ac:dyDescent="0.2">
      <c r="A8" s="2148" t="s">
        <v>2191</v>
      </c>
    </row>
    <row r="9" spans="1:2" x14ac:dyDescent="0.2">
      <c r="A9" s="387"/>
      <c r="B9" s="23" t="s">
        <v>2192</v>
      </c>
    </row>
    <row r="10" spans="1:2" x14ac:dyDescent="0.2">
      <c r="A10" s="387"/>
    </row>
    <row r="11" spans="1:2" x14ac:dyDescent="0.2">
      <c r="A11" s="2148" t="s">
        <v>2193</v>
      </c>
    </row>
    <row r="12" spans="1:2" x14ac:dyDescent="0.2">
      <c r="A12" s="387"/>
      <c r="B12" s="23" t="s">
        <v>2194</v>
      </c>
    </row>
    <row r="13" spans="1:2" x14ac:dyDescent="0.2">
      <c r="A13" s="387"/>
    </row>
    <row r="14" spans="1:2" x14ac:dyDescent="0.2">
      <c r="A14" s="2148" t="s">
        <v>2195</v>
      </c>
    </row>
    <row r="15" spans="1:2" x14ac:dyDescent="0.2">
      <c r="A15" s="387"/>
      <c r="B15" s="23" t="s">
        <v>2196</v>
      </c>
    </row>
    <row r="16" spans="1:2" x14ac:dyDescent="0.2">
      <c r="A16" s="387"/>
      <c r="B16" s="23" t="s">
        <v>2197</v>
      </c>
    </row>
    <row r="17" spans="1:2" x14ac:dyDescent="0.2">
      <c r="A17" s="387"/>
    </row>
    <row r="18" spans="1:2" x14ac:dyDescent="0.2">
      <c r="A18" s="2148" t="s">
        <v>2198</v>
      </c>
      <c r="B18" s="23"/>
    </row>
    <row r="19" spans="1:2" x14ac:dyDescent="0.2">
      <c r="A19" s="2148"/>
      <c r="B19" s="23" t="s">
        <v>2199</v>
      </c>
    </row>
    <row r="20" spans="1:2" x14ac:dyDescent="0.2">
      <c r="A20" s="2148"/>
      <c r="B20" s="23"/>
    </row>
    <row r="21" spans="1:2" x14ac:dyDescent="0.2">
      <c r="A21" s="2148" t="s">
        <v>2200</v>
      </c>
      <c r="B21" s="23"/>
    </row>
    <row r="22" spans="1:2" x14ac:dyDescent="0.2">
      <c r="A22" s="2148"/>
      <c r="B22" s="23" t="s">
        <v>2201</v>
      </c>
    </row>
    <row r="23" spans="1:2" x14ac:dyDescent="0.2">
      <c r="A23" s="2148"/>
      <c r="B23" s="23"/>
    </row>
    <row r="24" spans="1:2" x14ac:dyDescent="0.2">
      <c r="A24" s="2148" t="s">
        <v>2202</v>
      </c>
      <c r="B24" s="23"/>
    </row>
    <row r="25" spans="1:2" x14ac:dyDescent="0.2">
      <c r="A25" s="2148"/>
      <c r="B25" s="23" t="s">
        <v>2205</v>
      </c>
    </row>
    <row r="26" spans="1:2" x14ac:dyDescent="0.2">
      <c r="A26" s="2148"/>
      <c r="B26" s="23"/>
    </row>
    <row r="27" spans="1:2" x14ac:dyDescent="0.2">
      <c r="A27" s="2148" t="s">
        <v>2203</v>
      </c>
      <c r="B27" s="23"/>
    </row>
    <row r="28" spans="1:2" x14ac:dyDescent="0.2">
      <c r="A28" s="2148"/>
      <c r="B28" s="23" t="s">
        <v>2206</v>
      </c>
    </row>
    <row r="29" spans="1:2" x14ac:dyDescent="0.2">
      <c r="A29" s="2148"/>
      <c r="B29" s="23"/>
    </row>
    <row r="30" spans="1:2" x14ac:dyDescent="0.2">
      <c r="A30" s="2148" t="s">
        <v>2204</v>
      </c>
      <c r="B30" s="23"/>
    </row>
    <row r="31" spans="1:2" x14ac:dyDescent="0.2">
      <c r="A31" s="2148"/>
      <c r="B31" s="23" t="s">
        <v>2208</v>
      </c>
    </row>
    <row r="32" spans="1:2" x14ac:dyDescent="0.2">
      <c r="A32" s="2148"/>
      <c r="B32" s="23"/>
    </row>
    <row r="33" spans="1:2" x14ac:dyDescent="0.2">
      <c r="A33" s="2148" t="s">
        <v>2207</v>
      </c>
      <c r="B33" s="23"/>
    </row>
    <row r="34" spans="1:2" x14ac:dyDescent="0.2">
      <c r="A34" s="2148"/>
      <c r="B34" s="23" t="s">
        <v>2209</v>
      </c>
    </row>
    <row r="35" spans="1:2" x14ac:dyDescent="0.2">
      <c r="A35" s="2148"/>
      <c r="B35" s="23"/>
    </row>
    <row r="36" spans="1:2" x14ac:dyDescent="0.2">
      <c r="A36" s="2148" t="s">
        <v>2210</v>
      </c>
      <c r="B36" s="23"/>
    </row>
    <row r="37" spans="1:2" x14ac:dyDescent="0.2">
      <c r="A37" s="2148"/>
      <c r="B37" s="23" t="s">
        <v>2211</v>
      </c>
    </row>
    <row r="38" spans="1:2" x14ac:dyDescent="0.2">
      <c r="A38" s="2148"/>
      <c r="B38" s="23"/>
    </row>
    <row r="39" spans="1:2" x14ac:dyDescent="0.2">
      <c r="A39" s="2148" t="s">
        <v>2212</v>
      </c>
      <c r="B39" s="23"/>
    </row>
    <row r="40" spans="1:2" x14ac:dyDescent="0.2">
      <c r="A40" s="2148"/>
      <c r="B40" s="23" t="s">
        <v>2213</v>
      </c>
    </row>
    <row r="41" spans="1:2" x14ac:dyDescent="0.2">
      <c r="A41" s="2148"/>
      <c r="B41" s="23"/>
    </row>
    <row r="42" spans="1:2" x14ac:dyDescent="0.2">
      <c r="A42" s="2148" t="s">
        <v>2214</v>
      </c>
      <c r="B42" s="23"/>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Maine Twp HSD 207</v>
      </c>
    </row>
    <row r="63" spans="1:2" x14ac:dyDescent="0.2">
      <c r="B63" s="393">
        <f>COVER!A13</f>
        <v>5016207017</v>
      </c>
    </row>
  </sheetData>
  <phoneticPr fontId="11"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dimension ref="A1:D19"/>
  <sheetViews>
    <sheetView showGridLines="0" defaultGridColor="0" colorId="8" zoomScale="110" zoomScaleNormal="110" workbookViewId="0">
      <selection activeCell="I43" sqref="I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1:F19"/>
  <sheetViews>
    <sheetView showGridLines="0" zoomScale="110" zoomScaleNormal="110" workbookViewId="0">
      <selection activeCell="I43" sqref="I43"/>
    </sheetView>
  </sheetViews>
  <sheetFormatPr defaultRowHeight="12.75" x14ac:dyDescent="0.2"/>
  <cols>
    <col min="1" max="1" width="43.42578125" customWidth="1"/>
  </cols>
  <sheetData>
    <row r="11" spans="1:6" x14ac:dyDescent="0.2">
      <c r="B11" s="437"/>
      <c r="C11" s="437"/>
      <c r="D11" s="437"/>
      <c r="E11" s="437"/>
      <c r="F11" s="437"/>
    </row>
    <row r="13" spans="1:6" x14ac:dyDescent="0.2">
      <c r="A13" s="1717" t="s">
        <v>1867</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1">
    <pageSetUpPr fitToPage="1"/>
  </sheetPr>
  <dimension ref="A1:H46"/>
  <sheetViews>
    <sheetView showGridLines="0" showZeros="0" zoomScale="110" zoomScaleNormal="110" workbookViewId="0">
      <selection activeCell="I43" sqref="I43"/>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94" t="s">
        <v>1877</v>
      </c>
      <c r="B1" s="2495"/>
      <c r="C1" s="2495"/>
      <c r="D1" s="2495"/>
      <c r="E1" s="2495"/>
      <c r="F1" s="2496"/>
    </row>
    <row r="2" spans="1:8" ht="39.75" customHeight="1" x14ac:dyDescent="0.2">
      <c r="A2" s="2504" t="s">
        <v>2020</v>
      </c>
      <c r="B2" s="2505"/>
      <c r="C2" s="2505"/>
      <c r="D2" s="2505"/>
      <c r="E2" s="2505"/>
      <c r="F2" s="2506"/>
      <c r="G2" s="1790"/>
      <c r="H2" s="1790"/>
    </row>
    <row r="3" spans="1:8" ht="46.5" customHeight="1" x14ac:dyDescent="0.2">
      <c r="A3" s="2507" t="s">
        <v>1724</v>
      </c>
      <c r="B3" s="2508"/>
      <c r="C3" s="2508"/>
      <c r="D3" s="2508"/>
      <c r="E3" s="2508"/>
      <c r="F3" s="2509"/>
      <c r="G3" s="1790"/>
      <c r="H3" s="1790"/>
    </row>
    <row r="4" spans="1:8" s="1549" customFormat="1" ht="41.25" customHeight="1" x14ac:dyDescent="0.2">
      <c r="A4" s="2510" t="s">
        <v>1876</v>
      </c>
      <c r="B4" s="2511"/>
      <c r="C4" s="2511"/>
      <c r="D4" s="2511"/>
      <c r="E4" s="2511"/>
      <c r="F4" s="2512"/>
    </row>
    <row r="5" spans="1:8" ht="42" customHeight="1" x14ac:dyDescent="0.2">
      <c r="A5" s="1805" t="s">
        <v>560</v>
      </c>
      <c r="B5" s="1550" t="s">
        <v>1879</v>
      </c>
      <c r="C5" s="1550" t="s">
        <v>1880</v>
      </c>
      <c r="D5" s="1550" t="s">
        <v>1878</v>
      </c>
      <c r="E5" s="1550" t="s">
        <v>1881</v>
      </c>
      <c r="F5" s="1550" t="s">
        <v>1634</v>
      </c>
    </row>
    <row r="6" spans="1:8" s="1553" customFormat="1" ht="14.25" customHeight="1" x14ac:dyDescent="0.2">
      <c r="A6" s="1551" t="s">
        <v>1635</v>
      </c>
      <c r="B6" s="1552">
        <f>'Acct Summary 7-8'!C8</f>
        <v>108587412</v>
      </c>
      <c r="C6" s="1552">
        <f>'Acct Summary 7-8'!D8</f>
        <v>17683514</v>
      </c>
      <c r="D6" s="1552">
        <f>'Acct Summary 7-8'!F8</f>
        <v>1759331</v>
      </c>
      <c r="E6" s="1552">
        <f>'Acct Summary 7-8'!I8</f>
        <v>37785</v>
      </c>
      <c r="F6" s="1552">
        <f>SUM(B6:E6)</f>
        <v>128068042</v>
      </c>
    </row>
    <row r="7" spans="1:8" s="1553" customFormat="1" ht="14.25" customHeight="1" thickBot="1" x14ac:dyDescent="0.25">
      <c r="A7" s="1551" t="s">
        <v>1636</v>
      </c>
      <c r="B7" s="1554">
        <f>'Acct Summary 7-8'!C17</f>
        <v>101852354</v>
      </c>
      <c r="C7" s="1554">
        <f>'Acct Summary 7-8'!D17</f>
        <v>17267428</v>
      </c>
      <c r="D7" s="1554">
        <f>'Acct Summary 7-8'!F17</f>
        <v>2323306</v>
      </c>
      <c r="E7" s="1806"/>
      <c r="F7" s="1552">
        <f>SUM(B7:E7)</f>
        <v>121443088</v>
      </c>
    </row>
    <row r="8" spans="1:8" s="1553" customFormat="1" ht="14.25" thickTop="1" thickBot="1" x14ac:dyDescent="0.25">
      <c r="A8" s="1555" t="s">
        <v>1637</v>
      </c>
      <c r="B8" s="1556">
        <f>(B6-B7)</f>
        <v>6735058</v>
      </c>
      <c r="C8" s="1556">
        <f>(C6-C7)</f>
        <v>416086</v>
      </c>
      <c r="D8" s="1556">
        <f>(D6-D7)</f>
        <v>-563975</v>
      </c>
      <c r="E8" s="1554">
        <f>(E6-E7)</f>
        <v>37785</v>
      </c>
      <c r="F8" s="1557">
        <f>SUM(F6-F7)</f>
        <v>6624954</v>
      </c>
    </row>
    <row r="9" spans="1:8" s="1553" customFormat="1" ht="14.25" thickTop="1" thickBot="1" x14ac:dyDescent="0.25">
      <c r="A9" s="1558" t="s">
        <v>2021</v>
      </c>
      <c r="B9" s="1559">
        <f>'Acct Summary 7-8'!C81</f>
        <v>78951519</v>
      </c>
      <c r="C9" s="1559">
        <f>'Acct Summary 7-8'!D81</f>
        <v>8445445</v>
      </c>
      <c r="D9" s="1559">
        <f>'Acct Summary 7-8'!F81</f>
        <v>2774429</v>
      </c>
      <c r="E9" s="1559">
        <f>'Acct Summary 7-8'!I81</f>
        <v>37125663</v>
      </c>
      <c r="F9" s="1638">
        <f>SUM(B9:E9)</f>
        <v>127297056</v>
      </c>
    </row>
    <row r="10" spans="1:8" ht="16.5" customHeight="1" thickTop="1" x14ac:dyDescent="0.2">
      <c r="A10" s="1560"/>
      <c r="B10" s="1561"/>
      <c r="C10" s="2498" t="str">
        <f>IF(AND(F8&lt;0,F9&gt;=0,ABS(F8*3)&gt;ABS(F9)),A14,IF(AND(F8&lt;0,F9&gt;0,ABS(F8*3)&lt;=ABS(F9)),A15,IF(AND(F8&lt;0,F9&lt;0),A14,IF(F9=0,A17,A16))))</f>
        <v>Balanced - no deficit reduction plan is required.</v>
      </c>
      <c r="D10" s="2499"/>
      <c r="E10" s="2499"/>
      <c r="F10" s="2500"/>
    </row>
    <row r="11" spans="1:8" ht="19.5" customHeight="1" x14ac:dyDescent="0.2">
      <c r="A11" s="1636"/>
      <c r="B11" s="1637"/>
      <c r="C11" s="2498"/>
      <c r="D11" s="2499"/>
      <c r="E11" s="2499"/>
      <c r="F11" s="2500"/>
      <c r="H11" s="1635"/>
    </row>
    <row r="12" spans="1:8" ht="19.5" customHeight="1" x14ac:dyDescent="0.2">
      <c r="A12" s="1636"/>
      <c r="B12" s="1637"/>
      <c r="C12" s="2498"/>
      <c r="D12" s="2499"/>
      <c r="E12" s="2499"/>
      <c r="F12" s="2500"/>
      <c r="H12" s="1635"/>
    </row>
    <row r="13" spans="1:8" ht="19.5" customHeight="1" x14ac:dyDescent="0.2">
      <c r="A13" s="1636"/>
      <c r="B13" s="1637"/>
      <c r="C13" s="2501"/>
      <c r="D13" s="2502"/>
      <c r="E13" s="2502"/>
      <c r="F13" s="2503"/>
      <c r="H13" s="1635"/>
    </row>
    <row r="14" spans="1:8" s="1509" customFormat="1" hidden="1" x14ac:dyDescent="0.2">
      <c r="A14" s="2497" t="s">
        <v>1949</v>
      </c>
      <c r="B14" s="2497"/>
      <c r="C14" s="2497"/>
      <c r="D14" s="2497"/>
      <c r="E14" s="2497"/>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488</v>
      </c>
      <c r="B6" s="398"/>
      <c r="C6" s="226"/>
      <c r="D6" s="1222"/>
    </row>
    <row r="7" spans="1:4" x14ac:dyDescent="0.2">
      <c r="A7" s="1861" t="s">
        <v>487</v>
      </c>
      <c r="B7" s="398"/>
      <c r="C7" s="226"/>
      <c r="D7" s="1222"/>
    </row>
    <row r="8" spans="1:4" ht="18" customHeight="1" x14ac:dyDescent="0.2">
      <c r="A8" s="2513"/>
      <c r="B8" s="2514"/>
      <c r="C8" s="2514"/>
      <c r="D8" s="2515"/>
    </row>
    <row r="9" spans="1:4" s="4" customFormat="1" ht="14.25" customHeight="1" x14ac:dyDescent="0.2">
      <c r="A9" s="1860"/>
      <c r="B9" s="227">
        <v>1</v>
      </c>
      <c r="C9" s="228" t="s">
        <v>889</v>
      </c>
      <c r="D9" s="1223"/>
    </row>
    <row r="10" spans="1:4" s="4" customFormat="1" ht="14.25" customHeight="1" x14ac:dyDescent="0.2">
      <c r="A10" s="1857"/>
      <c r="B10" s="227">
        <f t="shared" ref="B10:B17" si="0">B9+1</f>
        <v>2</v>
      </c>
      <c r="C10" s="228" t="s">
        <v>1010</v>
      </c>
      <c r="D10" s="1223"/>
    </row>
    <row r="11" spans="1:4" s="4" customFormat="1" ht="12.75" x14ac:dyDescent="0.2">
      <c r="A11" s="1857"/>
      <c r="B11" s="227">
        <f t="shared" si="0"/>
        <v>3</v>
      </c>
      <c r="C11" s="2518" t="s">
        <v>1889</v>
      </c>
      <c r="D11" s="2519"/>
    </row>
    <row r="12" spans="1:4" s="4" customFormat="1" ht="12.75" x14ac:dyDescent="0.2">
      <c r="A12" s="1863"/>
      <c r="B12" s="227"/>
      <c r="C12" s="1862" t="s">
        <v>1888</v>
      </c>
      <c r="D12" s="1807"/>
    </row>
    <row r="13" spans="1:4" s="4" customFormat="1" ht="14.25" customHeight="1" x14ac:dyDescent="0.2">
      <c r="A13" s="1857"/>
      <c r="B13" s="227">
        <f>B11+1</f>
        <v>4</v>
      </c>
      <c r="C13" s="228" t="s">
        <v>890</v>
      </c>
      <c r="D13" s="1223"/>
    </row>
    <row r="14" spans="1:4" s="4" customFormat="1" ht="14.25" customHeight="1" x14ac:dyDescent="0.2">
      <c r="A14" s="1857"/>
      <c r="B14" s="227">
        <f t="shared" si="0"/>
        <v>5</v>
      </c>
      <c r="C14" s="228" t="s">
        <v>725</v>
      </c>
      <c r="D14" s="1223"/>
    </row>
    <row r="15" spans="1:4" s="4" customFormat="1" ht="14.25" customHeight="1" x14ac:dyDescent="0.2">
      <c r="A15" s="1857"/>
      <c r="B15" s="227">
        <f t="shared" si="0"/>
        <v>6</v>
      </c>
      <c r="C15" s="228" t="s">
        <v>891</v>
      </c>
      <c r="D15" s="1223"/>
    </row>
    <row r="16" spans="1:4" s="4" customFormat="1" ht="14.25" customHeight="1" x14ac:dyDescent="0.2">
      <c r="A16" s="1857"/>
      <c r="B16" s="227">
        <f t="shared" si="0"/>
        <v>7</v>
      </c>
      <c r="C16" s="228" t="s">
        <v>1229</v>
      </c>
      <c r="D16" s="1223"/>
    </row>
    <row r="17" spans="1:4" s="4" customFormat="1" ht="14.25" customHeight="1" x14ac:dyDescent="0.2">
      <c r="A17" s="1858"/>
      <c r="B17" s="1864">
        <f t="shared" si="0"/>
        <v>8</v>
      </c>
      <c r="C17" s="229" t="s">
        <v>892</v>
      </c>
      <c r="D17" s="1224"/>
    </row>
    <row r="18" spans="1:4" s="4" customFormat="1" ht="14.25" customHeight="1" x14ac:dyDescent="0.2">
      <c r="A18" s="1857"/>
      <c r="B18" s="1869">
        <v>9</v>
      </c>
      <c r="C18" s="1870" t="s">
        <v>1890</v>
      </c>
      <c r="D18" s="1868"/>
    </row>
    <row r="19" spans="1:4" s="4" customFormat="1" x14ac:dyDescent="0.2">
      <c r="A19" s="1859"/>
      <c r="B19" s="1865"/>
      <c r="C19" s="1866"/>
      <c r="D19" s="1867"/>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21" t="s">
        <v>354</v>
      </c>
      <c r="D27" s="2522"/>
    </row>
    <row r="28" spans="1:4" ht="12.75" x14ac:dyDescent="0.2">
      <c r="A28" s="230"/>
      <c r="B28" s="231">
        <v>2</v>
      </c>
      <c r="C28" s="2520" t="s">
        <v>1912</v>
      </c>
      <c r="D28" s="2366"/>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1914</v>
      </c>
      <c r="D31" s="1232" t="str">
        <f>IF(AND(COVER!J29="X",COVER!J30="X",COVER!L30&lt;&gt;"X"),"OK",IF(AND(COVER!J29="X",COVER!J30&lt;&gt;"X",COVER!L30="X"),"OK",IF(AND(COVER!L29="X",COVER!J30&lt;&gt;"X"),"OK","PLEASE CHECK YES or NO.")))</f>
        <v>OK</v>
      </c>
    </row>
    <row r="32" spans="1:4" x14ac:dyDescent="0.2">
      <c r="A32" s="232"/>
      <c r="B32" s="235"/>
      <c r="C32" s="1563" t="s">
        <v>1913</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23" t="s">
        <v>616</v>
      </c>
      <c r="D49" s="2524"/>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516" t="s">
        <v>900</v>
      </c>
      <c r="D62" s="2517"/>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OK</v>
      </c>
    </row>
    <row r="76" spans="1:4" x14ac:dyDescent="0.2">
      <c r="A76" s="236"/>
      <c r="B76" s="247">
        <f>B72+1</f>
        <v>9</v>
      </c>
      <c r="C76" s="2516" t="s">
        <v>758</v>
      </c>
      <c r="D76" s="2517"/>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C60"/>
  <sheetViews>
    <sheetView showGridLines="0" showZeros="0" topLeftCell="A12" zoomScale="110" zoomScaleNormal="110" workbookViewId="0">
      <selection activeCell="M39" sqref="M39"/>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48" t="s">
        <v>2022</v>
      </c>
      <c r="B4" s="2549"/>
      <c r="C4" s="2549"/>
      <c r="D4" s="2549"/>
      <c r="E4" s="2549"/>
      <c r="F4" s="2549"/>
      <c r="G4" s="2549"/>
      <c r="H4" s="2549"/>
      <c r="I4" s="2549"/>
      <c r="J4" s="2549"/>
      <c r="K4" s="2549"/>
      <c r="L4" s="2549"/>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1390</v>
      </c>
      <c r="B6" s="1929"/>
      <c r="C6" s="1919"/>
      <c r="D6" s="1919"/>
      <c r="E6" s="1978" t="s">
        <v>1389</v>
      </c>
      <c r="F6" s="1930"/>
      <c r="G6" s="1979" t="s">
        <v>1388</v>
      </c>
      <c r="H6" s="1919"/>
      <c r="I6" s="1919"/>
      <c r="J6" s="1919"/>
      <c r="K6" s="1919"/>
      <c r="L6" s="1920"/>
      <c r="V6" s="1269"/>
      <c r="W6" s="1269"/>
      <c r="X6" s="1269"/>
      <c r="Y6" s="1269"/>
      <c r="Z6" s="1269"/>
      <c r="AA6" s="1269"/>
      <c r="AB6" s="1269"/>
      <c r="AC6" s="1269"/>
    </row>
    <row r="7" spans="1:29" x14ac:dyDescent="0.2">
      <c r="A7" s="2537" t="str">
        <f>COVER!A17</f>
        <v>Maine Twp HSD 207</v>
      </c>
      <c r="B7" s="2538"/>
      <c r="C7" s="2538"/>
      <c r="D7" s="2550"/>
      <c r="E7" s="2551">
        <f>COVER!A13</f>
        <v>5016207017</v>
      </c>
      <c r="F7" s="2552"/>
      <c r="G7" s="2553" t="str">
        <f>COVER!T23</f>
        <v>060-004991</v>
      </c>
      <c r="H7" s="2554"/>
      <c r="I7" s="2554"/>
      <c r="J7" s="2554"/>
      <c r="K7" s="2554"/>
      <c r="L7" s="2555"/>
    </row>
    <row r="8" spans="1:29" ht="13.5" customHeight="1" x14ac:dyDescent="0.2">
      <c r="A8" s="1977" t="s">
        <v>1904</v>
      </c>
      <c r="B8" s="1929"/>
      <c r="C8" s="1919"/>
      <c r="D8" s="1919"/>
      <c r="E8" s="1931"/>
      <c r="F8" s="1920"/>
      <c r="G8" s="1980" t="s">
        <v>1387</v>
      </c>
      <c r="H8" s="1257"/>
      <c r="I8" s="1257"/>
      <c r="J8" s="1257"/>
      <c r="K8" s="1257"/>
      <c r="L8" s="1921"/>
    </row>
    <row r="9" spans="1:29" ht="13.5" customHeight="1" x14ac:dyDescent="0.2">
      <c r="A9" s="2556"/>
      <c r="B9" s="2526"/>
      <c r="C9" s="2526"/>
      <c r="D9" s="2526"/>
      <c r="E9" s="2526"/>
      <c r="F9" s="2557"/>
      <c r="G9" s="2525" t="str">
        <f>COVER!T13</f>
        <v>EDER, CASELLA &amp; CO.</v>
      </c>
      <c r="H9" s="2544"/>
      <c r="I9" s="2544"/>
      <c r="J9" s="2544"/>
      <c r="K9" s="2544"/>
      <c r="L9" s="2558"/>
    </row>
    <row r="10" spans="1:29" ht="13.5" customHeight="1" x14ac:dyDescent="0.2">
      <c r="A10" s="2534" t="str">
        <f>COVER!A38</f>
        <v>DR. KENNETH WALLACE</v>
      </c>
      <c r="B10" s="2535"/>
      <c r="C10" s="2535"/>
      <c r="D10" s="2535"/>
      <c r="E10" s="2535"/>
      <c r="F10" s="2536"/>
      <c r="G10" s="2525" t="str">
        <f>COVER!T17</f>
        <v>5400 WEST ELM STREET, SUITE 203</v>
      </c>
      <c r="H10" s="2527"/>
      <c r="I10" s="2527"/>
      <c r="J10" s="2527"/>
      <c r="K10" s="2527"/>
      <c r="L10" s="2540"/>
    </row>
    <row r="11" spans="1:29" ht="13.5" customHeight="1" x14ac:dyDescent="0.2">
      <c r="A11" s="1977" t="s">
        <v>1906</v>
      </c>
      <c r="B11" s="1929"/>
      <c r="C11" s="1919"/>
      <c r="D11" s="1931"/>
      <c r="E11" s="1919"/>
      <c r="F11" s="1920"/>
      <c r="G11" s="2525" t="str">
        <f>COVER!T19</f>
        <v>MCHENRY</v>
      </c>
      <c r="H11" s="2527"/>
      <c r="I11" s="2527"/>
      <c r="J11" s="1972" t="str">
        <f>COVER!X19</f>
        <v>IL</v>
      </c>
      <c r="K11" s="1972">
        <f>COVER!Z19</f>
        <v>60050</v>
      </c>
      <c r="L11" s="1971"/>
    </row>
    <row r="12" spans="1:29" ht="13.5" customHeight="1" x14ac:dyDescent="0.2">
      <c r="A12" s="2541" t="s">
        <v>1905</v>
      </c>
      <c r="B12" s="2542"/>
      <c r="C12" s="2542"/>
      <c r="D12" s="2542"/>
      <c r="E12" s="2542"/>
      <c r="F12" s="2543"/>
      <c r="G12" s="1888"/>
      <c r="H12" s="1273"/>
      <c r="I12" s="1273"/>
      <c r="J12" s="1273"/>
      <c r="K12" s="1273"/>
      <c r="L12" s="1889"/>
    </row>
    <row r="13" spans="1:29" ht="13.5" customHeight="1" x14ac:dyDescent="0.2">
      <c r="A13" s="2525"/>
      <c r="B13" s="2544"/>
      <c r="C13" s="2544"/>
      <c r="D13" s="2544"/>
      <c r="E13" s="1272"/>
      <c r="F13" s="1973"/>
      <c r="G13" s="1981" t="s">
        <v>1907</v>
      </c>
      <c r="H13" s="1922"/>
      <c r="I13" s="2545" t="str">
        <f>COVER!T25</f>
        <v>CPAS@EDERCASELLA.COM</v>
      </c>
      <c r="J13" s="2546"/>
      <c r="K13" s="2546"/>
      <c r="L13" s="2547"/>
    </row>
    <row r="14" spans="1:29" ht="13.5" customHeight="1" x14ac:dyDescent="0.2">
      <c r="A14" s="2525" t="str">
        <f>COVER!A19</f>
        <v>1177 SOUTH DEE ROAD</v>
      </c>
      <c r="B14" s="2526"/>
      <c r="C14" s="2526"/>
      <c r="D14" s="2526"/>
      <c r="E14" s="1970">
        <v>0</v>
      </c>
      <c r="F14" s="1271"/>
      <c r="G14" s="1982" t="s">
        <v>1386</v>
      </c>
      <c r="H14" s="1257"/>
      <c r="I14" s="1257"/>
      <c r="J14" s="1257"/>
      <c r="K14" s="1257"/>
      <c r="L14" s="1921"/>
    </row>
    <row r="15" spans="1:29" ht="13.5" customHeight="1" x14ac:dyDescent="0.2">
      <c r="A15" s="2525" t="str">
        <f>COVER!A21</f>
        <v>PARK RIDGE</v>
      </c>
      <c r="B15" s="2527"/>
      <c r="C15" s="2527"/>
      <c r="D15" s="1256"/>
      <c r="E15" s="1890"/>
      <c r="F15" s="1270"/>
      <c r="G15" s="1969" t="str">
        <f>COVER!T15</f>
        <v>ANTHONY MICHELOTTI</v>
      </c>
      <c r="H15" s="1257"/>
      <c r="I15" s="1257"/>
      <c r="J15" s="1257"/>
      <c r="K15" s="1257"/>
      <c r="L15" s="1921"/>
    </row>
    <row r="16" spans="1:29" ht="12.2" customHeight="1" x14ac:dyDescent="0.2">
      <c r="A16" s="1969"/>
      <c r="B16" s="1479"/>
      <c r="C16" s="1972">
        <f>COVER!A25</f>
        <v>60068</v>
      </c>
      <c r="D16" s="1972"/>
      <c r="E16" s="1972"/>
      <c r="F16" s="1973"/>
      <c r="G16" s="2528"/>
      <c r="H16" s="2529"/>
      <c r="I16" s="2529"/>
      <c r="J16" s="2529"/>
      <c r="K16" s="2529"/>
      <c r="L16" s="2530"/>
    </row>
    <row r="17" spans="1:13" ht="12.2" customHeight="1" x14ac:dyDescent="0.2">
      <c r="A17" s="2531"/>
      <c r="B17" s="2532"/>
      <c r="C17" s="2532"/>
      <c r="D17" s="2532"/>
      <c r="E17" s="2532"/>
      <c r="F17" s="2533"/>
      <c r="G17" s="1982" t="s">
        <v>1385</v>
      </c>
      <c r="H17" s="1257"/>
      <c r="I17" s="1257"/>
      <c r="J17" s="1257"/>
      <c r="K17" s="1983" t="s">
        <v>1384</v>
      </c>
      <c r="L17" s="1920"/>
      <c r="M17" s="1269"/>
    </row>
    <row r="18" spans="1:13" ht="12.2" customHeight="1" x14ac:dyDescent="0.2">
      <c r="A18" s="2534"/>
      <c r="B18" s="2535"/>
      <c r="C18" s="2535"/>
      <c r="D18" s="2535"/>
      <c r="E18" s="2535"/>
      <c r="F18" s="2536"/>
      <c r="G18" s="2537" t="str">
        <f>COVER!T21</f>
        <v>815-344-1300</v>
      </c>
      <c r="H18" s="2538"/>
      <c r="I18" s="2538"/>
      <c r="J18" s="2538"/>
      <c r="K18" s="2537" t="str">
        <f>COVER!X21</f>
        <v>815-344-1320</v>
      </c>
      <c r="L18" s="2539"/>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2028</v>
      </c>
    </row>
    <row r="22" spans="1:13" ht="12.2" customHeight="1" x14ac:dyDescent="0.2">
      <c r="A22" s="1268"/>
    </row>
    <row r="23" spans="1:13" ht="12.2" customHeight="1" x14ac:dyDescent="0.2">
      <c r="A23" s="1268"/>
      <c r="B23" s="1258" t="s">
        <v>2144</v>
      </c>
      <c r="C23" s="1984" t="s">
        <v>1383</v>
      </c>
    </row>
    <row r="24" spans="1:13" ht="10.15" customHeight="1" x14ac:dyDescent="0.2">
      <c r="A24" s="1268"/>
      <c r="C24" s="1984" t="s">
        <v>1382</v>
      </c>
    </row>
    <row r="25" spans="1:13" ht="9" customHeight="1" x14ac:dyDescent="0.2">
      <c r="B25" s="1261" t="s">
        <v>1365</v>
      </c>
      <c r="C25" s="1267"/>
      <c r="J25" s="1260"/>
    </row>
    <row r="26" spans="1:13" s="1255" customFormat="1" ht="12.2" customHeight="1" x14ac:dyDescent="0.2">
      <c r="B26" s="1258" t="s">
        <v>2144</v>
      </c>
      <c r="C26" s="1984" t="s">
        <v>2029</v>
      </c>
      <c r="D26" s="1262"/>
      <c r="E26" s="1262"/>
    </row>
    <row r="27" spans="1:13" s="1255" customFormat="1" ht="9" customHeight="1" x14ac:dyDescent="0.2">
      <c r="B27" s="1261"/>
      <c r="C27" s="1984"/>
      <c r="D27" s="1262"/>
      <c r="E27" s="1262"/>
    </row>
    <row r="28" spans="1:13" s="1255" customFormat="1" ht="12.2" customHeight="1" x14ac:dyDescent="0.2">
      <c r="A28" s="1266"/>
      <c r="B28" s="1258" t="s">
        <v>2144</v>
      </c>
      <c r="C28" s="1984" t="s">
        <v>2030</v>
      </c>
      <c r="D28" s="1262"/>
      <c r="E28" s="1262"/>
    </row>
    <row r="29" spans="1:13" s="1255" customFormat="1" ht="9" customHeight="1" x14ac:dyDescent="0.2">
      <c r="A29" s="1266"/>
      <c r="B29" s="1261"/>
      <c r="C29" s="1984"/>
      <c r="D29" s="1262"/>
      <c r="E29" s="1262"/>
    </row>
    <row r="30" spans="1:13" s="1255" customFormat="1" ht="12.2" customHeight="1" x14ac:dyDescent="0.2">
      <c r="B30" s="1258" t="s">
        <v>2144</v>
      </c>
      <c r="C30" s="1984" t="s">
        <v>2031</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t="s">
        <v>2144</v>
      </c>
      <c r="C32" s="1984" t="s">
        <v>2032</v>
      </c>
      <c r="D32" s="1256"/>
      <c r="E32" s="1256"/>
      <c r="F32" s="1262"/>
      <c r="G32" s="1262"/>
      <c r="H32" s="1262"/>
      <c r="I32" s="1262"/>
      <c r="J32" s="1262"/>
      <c r="K32" s="1262"/>
      <c r="L32" s="1262"/>
    </row>
    <row r="33" spans="1:12" s="1255" customFormat="1" ht="10.9" customHeight="1" x14ac:dyDescent="0.2">
      <c r="B33" s="1261"/>
      <c r="C33" s="1985" t="s">
        <v>2033</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t="s">
        <v>2144</v>
      </c>
      <c r="C35" s="1984" t="s">
        <v>2034</v>
      </c>
      <c r="D35" s="1262"/>
      <c r="E35" s="1262"/>
      <c r="F35" s="1262"/>
      <c r="G35" s="1262"/>
      <c r="H35" s="1262"/>
      <c r="I35" s="1262"/>
      <c r="J35" s="1262"/>
      <c r="K35" s="1262"/>
      <c r="L35" s="1262"/>
    </row>
    <row r="36" spans="1:12" s="1255" customFormat="1" ht="10.9" customHeight="1" x14ac:dyDescent="0.2">
      <c r="B36" s="1261"/>
      <c r="C36" s="1985" t="s">
        <v>2035</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t="s">
        <v>2144</v>
      </c>
      <c r="C38" s="1984" t="s">
        <v>2036</v>
      </c>
      <c r="D38" s="1262"/>
      <c r="E38" s="1262"/>
    </row>
    <row r="39" spans="1:12" ht="9" customHeight="1" x14ac:dyDescent="0.2">
      <c r="B39" s="1261"/>
      <c r="C39" s="1985"/>
      <c r="D39" s="1260"/>
      <c r="E39" s="1260"/>
    </row>
    <row r="40" spans="1:12" s="1255" customFormat="1" ht="13.5" customHeight="1" x14ac:dyDescent="0.2">
      <c r="B40" s="1258" t="s">
        <v>2144</v>
      </c>
      <c r="C40" s="1984" t="s">
        <v>2037</v>
      </c>
      <c r="D40" s="1262"/>
      <c r="E40" s="1262"/>
    </row>
    <row r="41" spans="1:12" ht="9" customHeight="1" x14ac:dyDescent="0.2">
      <c r="A41" s="1264"/>
      <c r="B41" s="1261"/>
      <c r="C41" s="1985"/>
      <c r="D41" s="1260"/>
      <c r="E41" s="1260"/>
    </row>
    <row r="42" spans="1:12" s="1255" customFormat="1" ht="13.5" customHeight="1" x14ac:dyDescent="0.2">
      <c r="B42" s="1258" t="s">
        <v>2144</v>
      </c>
      <c r="C42" s="1984" t="s">
        <v>2038</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2039</v>
      </c>
      <c r="D46" s="1256"/>
      <c r="E46" s="1256"/>
      <c r="F46" s="1256"/>
      <c r="G46" s="1256"/>
      <c r="H46" s="1256"/>
    </row>
    <row r="47" spans="1:12" ht="9" customHeight="1" x14ac:dyDescent="0.2"/>
    <row r="48" spans="1:12" ht="12.2" customHeight="1" x14ac:dyDescent="0.2">
      <c r="B48" s="1649"/>
      <c r="C48" s="1987" t="s">
        <v>2040</v>
      </c>
    </row>
    <row r="49" spans="1:12" ht="9" customHeight="1" x14ac:dyDescent="0.2"/>
    <row r="50" spans="1:12" ht="12.2" customHeight="1" x14ac:dyDescent="0.2">
      <c r="C50" s="1987"/>
    </row>
    <row r="51" spans="1:12" ht="12.2" customHeight="1" x14ac:dyDescent="0.2">
      <c r="A51" s="1259" t="s">
        <v>2041</v>
      </c>
    </row>
    <row r="52" spans="1:12" ht="12.2" customHeight="1" x14ac:dyDescent="0.2">
      <c r="A52" s="1259" t="s">
        <v>2042</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127"/>
  <sheetViews>
    <sheetView showGridLines="0" topLeftCell="A67" zoomScaleNormal="100" workbookViewId="0">
      <selection activeCell="M39" sqref="M39"/>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59" t="str">
        <f>'Single Audit Cover'!A7</f>
        <v>Maine Twp HSD 207</v>
      </c>
      <c r="B1" s="2560"/>
      <c r="C1" s="2560"/>
      <c r="D1" s="2560"/>
    </row>
    <row r="2" spans="1:11" s="1976" customFormat="1" ht="12.75" x14ac:dyDescent="0.2">
      <c r="A2" s="2561">
        <f>'Single Audit Cover'!E7</f>
        <v>5016207017</v>
      </c>
      <c r="B2" s="2562"/>
      <c r="C2" s="2562"/>
      <c r="D2" s="2562"/>
    </row>
    <row r="3" spans="1:11" s="1976" customFormat="1" ht="12.75" x14ac:dyDescent="0.2">
      <c r="A3" s="2559" t="s">
        <v>1898</v>
      </c>
      <c r="B3" s="2560"/>
      <c r="C3" s="2560"/>
      <c r="D3" s="2560"/>
    </row>
    <row r="4" spans="1:11" s="1976" customFormat="1" ht="4.5" customHeight="1" x14ac:dyDescent="0.2">
      <c r="A4" s="1974"/>
      <c r="B4" s="1968"/>
      <c r="C4" s="1968"/>
      <c r="D4" s="1968"/>
    </row>
    <row r="5" spans="1:11" x14ac:dyDescent="0.2">
      <c r="B5" s="1308" t="s">
        <v>1899</v>
      </c>
      <c r="C5" s="1307"/>
      <c r="D5" s="1284"/>
    </row>
    <row r="6" spans="1:11" x14ac:dyDescent="0.2">
      <c r="B6" s="1308" t="s">
        <v>1442</v>
      </c>
      <c r="C6" s="1307"/>
      <c r="D6" s="1284"/>
    </row>
    <row r="7" spans="1:11" x14ac:dyDescent="0.2">
      <c r="B7" s="1308" t="s">
        <v>1900</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6"/>
      <c r="C11" s="1282">
        <v>1</v>
      </c>
      <c r="D11" s="1306" t="s">
        <v>2043</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c r="C13" s="1282">
        <f>C11+1</f>
        <v>2</v>
      </c>
      <c r="D13" s="1303" t="s">
        <v>1750</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c r="C28" s="1279">
        <f>C24+1</f>
        <v>7</v>
      </c>
      <c r="D28" s="1302" t="s">
        <v>2044</v>
      </c>
      <c r="E28" s="1301"/>
      <c r="F28" s="1301"/>
      <c r="G28" s="1301"/>
      <c r="H28" s="1301"/>
      <c r="I28" s="1301"/>
      <c r="J28" s="1301"/>
      <c r="K28" s="1301"/>
    </row>
    <row r="29" spans="1:11" ht="10.5" customHeight="1" x14ac:dyDescent="0.2">
      <c r="A29" s="1278"/>
      <c r="D29" s="2073" t="s">
        <v>2045</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6"/>
      <c r="C33" s="1282">
        <v>8</v>
      </c>
      <c r="D33" s="1281" t="s">
        <v>1431</v>
      </c>
    </row>
    <row r="34" spans="1:5" ht="10.5" customHeight="1" x14ac:dyDescent="0.2">
      <c r="A34" s="1278"/>
      <c r="B34" s="1299"/>
      <c r="C34" s="1282"/>
      <c r="D34" s="1281" t="s">
        <v>2046</v>
      </c>
    </row>
    <row r="35" spans="1:5" ht="3" customHeight="1" x14ac:dyDescent="0.2">
      <c r="A35" s="1278"/>
      <c r="B35" s="1293"/>
      <c r="D35" s="1284"/>
    </row>
    <row r="36" spans="1:5" x14ac:dyDescent="0.2">
      <c r="A36" s="1278"/>
      <c r="B36" s="1926"/>
      <c r="C36" s="1282">
        <f>C33+1</f>
        <v>9</v>
      </c>
      <c r="D36" s="1281" t="s">
        <v>1430</v>
      </c>
    </row>
    <row r="37" spans="1:5" ht="10.5" customHeight="1" x14ac:dyDescent="0.2">
      <c r="A37" s="1278"/>
      <c r="B37" s="1293"/>
      <c r="D37" s="1281" t="s">
        <v>2046</v>
      </c>
    </row>
    <row r="38" spans="1:5" ht="3" customHeight="1" x14ac:dyDescent="0.2">
      <c r="A38" s="1278"/>
      <c r="B38" s="1298"/>
      <c r="C38" s="1297"/>
      <c r="D38" s="1284"/>
    </row>
    <row r="39" spans="1:5" x14ac:dyDescent="0.2">
      <c r="A39" s="1278"/>
      <c r="B39" s="1927"/>
      <c r="C39" s="1279">
        <f>C36+1</f>
        <v>10</v>
      </c>
      <c r="D39" s="1284" t="s">
        <v>1429</v>
      </c>
    </row>
    <row r="40" spans="1:5" ht="10.5" customHeight="1" x14ac:dyDescent="0.2">
      <c r="A40" s="1278"/>
      <c r="B40" s="1300"/>
      <c r="C40" s="1297"/>
      <c r="D40" s="1284" t="s">
        <v>2047</v>
      </c>
    </row>
    <row r="41" spans="1:5" ht="3" customHeight="1" x14ac:dyDescent="0.2">
      <c r="A41" s="1278"/>
      <c r="B41" s="1298"/>
      <c r="C41" s="1297"/>
      <c r="D41" s="1284"/>
    </row>
    <row r="42" spans="1:5" ht="10.5" customHeight="1" x14ac:dyDescent="0.2">
      <c r="A42" s="1278"/>
      <c r="B42" s="1927"/>
      <c r="C42" s="1279">
        <v>11</v>
      </c>
      <c r="D42" s="1989" t="s">
        <v>2048</v>
      </c>
      <c r="E42" s="1285"/>
    </row>
    <row r="43" spans="1:5" ht="3" customHeight="1" x14ac:dyDescent="0.2">
      <c r="A43" s="1278"/>
      <c r="B43" s="1298"/>
      <c r="C43" s="1297"/>
      <c r="D43" s="1284"/>
    </row>
    <row r="44" spans="1:5" x14ac:dyDescent="0.2">
      <c r="A44" s="1278"/>
      <c r="B44" s="1926"/>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6"/>
      <c r="C48" s="1282">
        <f>C44+1</f>
        <v>13</v>
      </c>
      <c r="D48" s="1281" t="s">
        <v>2049</v>
      </c>
    </row>
    <row r="49" spans="1:4" ht="3" customHeight="1" x14ac:dyDescent="0.2">
      <c r="A49" s="1278"/>
      <c r="B49" s="1988"/>
      <c r="C49" s="1282"/>
      <c r="D49" s="1281"/>
    </row>
    <row r="50" spans="1:4" x14ac:dyDescent="0.2">
      <c r="A50" s="1278"/>
      <c r="B50" s="1926"/>
      <c r="C50" s="1282">
        <f>C48+1</f>
        <v>14</v>
      </c>
      <c r="D50" s="1281" t="s">
        <v>1425</v>
      </c>
    </row>
    <row r="51" spans="1:4" ht="3" customHeight="1" x14ac:dyDescent="0.2">
      <c r="A51" s="1278"/>
      <c r="B51" s="1988"/>
      <c r="C51" s="1282"/>
      <c r="D51" s="1281"/>
    </row>
    <row r="52" spans="1:4" x14ac:dyDescent="0.2">
      <c r="A52" s="1278"/>
      <c r="B52" s="1926"/>
      <c r="C52" s="1282">
        <f>C50+1</f>
        <v>15</v>
      </c>
      <c r="D52" s="1281" t="s">
        <v>1424</v>
      </c>
    </row>
    <row r="53" spans="1:4" ht="3" customHeight="1" x14ac:dyDescent="0.2">
      <c r="A53" s="1278"/>
      <c r="B53" s="1988"/>
      <c r="C53" s="1282"/>
      <c r="D53" s="1281"/>
    </row>
    <row r="54" spans="1:4" x14ac:dyDescent="0.2">
      <c r="A54" s="1278"/>
      <c r="B54" s="1926"/>
      <c r="C54" s="1282">
        <f>C52+1</f>
        <v>16</v>
      </c>
      <c r="D54" s="1281" t="s">
        <v>1423</v>
      </c>
    </row>
    <row r="55" spans="1:4" ht="3" customHeight="1" x14ac:dyDescent="0.2">
      <c r="A55" s="1278"/>
      <c r="B55" s="1988"/>
      <c r="C55" s="1282"/>
      <c r="D55" s="1281"/>
    </row>
    <row r="56" spans="1:4" x14ac:dyDescent="0.2">
      <c r="A56" s="1278"/>
      <c r="B56" s="1926"/>
      <c r="C56" s="1282">
        <f>C54+1</f>
        <v>17</v>
      </c>
      <c r="D56" s="1284" t="s">
        <v>1752</v>
      </c>
    </row>
    <row r="57" spans="1:4" ht="10.5" customHeight="1" x14ac:dyDescent="0.2">
      <c r="A57" s="1278"/>
      <c r="D57" s="1281" t="s">
        <v>2050</v>
      </c>
    </row>
    <row r="58" spans="1:4" x14ac:dyDescent="0.2">
      <c r="A58" s="1278"/>
      <c r="C58" s="1928"/>
      <c r="D58" s="1281" t="s">
        <v>1422</v>
      </c>
    </row>
    <row r="59" spans="1:4" ht="10.5" customHeight="1" x14ac:dyDescent="0.2">
      <c r="A59" s="1278"/>
      <c r="D59" s="1284" t="s">
        <v>1421</v>
      </c>
    </row>
    <row r="60" spans="1:4" ht="10.5" customHeight="1" x14ac:dyDescent="0.2">
      <c r="A60" s="1278"/>
      <c r="D60" s="2072" t="s">
        <v>2091</v>
      </c>
    </row>
    <row r="61" spans="1:4" ht="10.5" customHeight="1" x14ac:dyDescent="0.2">
      <c r="A61" s="1278"/>
      <c r="C61" s="1928"/>
      <c r="D61" s="1281" t="s">
        <v>1420</v>
      </c>
    </row>
    <row r="62" spans="1:4" ht="10.5" customHeight="1" x14ac:dyDescent="0.2">
      <c r="A62" s="1278"/>
      <c r="D62" s="1296" t="s">
        <v>1419</v>
      </c>
    </row>
    <row r="63" spans="1:4" ht="10.5" customHeight="1" x14ac:dyDescent="0.2">
      <c r="A63" s="1278"/>
      <c r="D63" s="1284" t="s">
        <v>2051</v>
      </c>
    </row>
    <row r="64" spans="1:4" ht="10.5" customHeight="1" x14ac:dyDescent="0.2">
      <c r="A64" s="1278"/>
      <c r="D64" s="2072" t="s">
        <v>2090</v>
      </c>
    </row>
    <row r="65" spans="1:4" x14ac:dyDescent="0.2">
      <c r="A65" s="1278"/>
      <c r="C65" s="1928"/>
      <c r="D65" s="1281" t="s">
        <v>1418</v>
      </c>
    </row>
    <row r="66" spans="1:4" ht="10.5" customHeight="1" x14ac:dyDescent="0.2">
      <c r="A66" s="1278"/>
      <c r="D66" s="1286" t="s">
        <v>1417</v>
      </c>
    </row>
    <row r="67" spans="1:4" ht="10.5" customHeight="1" x14ac:dyDescent="0.2">
      <c r="A67" s="1278"/>
      <c r="D67" s="1284" t="s">
        <v>2052</v>
      </c>
    </row>
    <row r="68" spans="1:4" ht="10.5" customHeight="1" x14ac:dyDescent="0.2">
      <c r="A68" s="1278"/>
      <c r="D68" s="2072" t="s">
        <v>2090</v>
      </c>
    </row>
    <row r="69" spans="1:4" ht="10.5" customHeight="1" x14ac:dyDescent="0.2">
      <c r="A69" s="1278"/>
      <c r="C69" s="1928"/>
      <c r="D69" s="1281" t="s">
        <v>1416</v>
      </c>
    </row>
    <row r="70" spans="1:4" ht="10.5" customHeight="1" x14ac:dyDescent="0.2">
      <c r="A70" s="1278"/>
      <c r="D70" s="1296" t="s">
        <v>1415</v>
      </c>
    </row>
    <row r="71" spans="1:4" ht="3" customHeight="1" x14ac:dyDescent="0.2">
      <c r="A71" s="1278"/>
      <c r="D71" s="1284"/>
    </row>
    <row r="72" spans="1:4" x14ac:dyDescent="0.2">
      <c r="A72" s="1278"/>
      <c r="B72" s="1926"/>
      <c r="C72" s="1282">
        <f>C56+1</f>
        <v>18</v>
      </c>
      <c r="D72" s="1286" t="s">
        <v>1414</v>
      </c>
    </row>
    <row r="73" spans="1:4" ht="3" customHeight="1" x14ac:dyDescent="0.2">
      <c r="A73" s="1278"/>
      <c r="B73" s="1988"/>
      <c r="C73" s="1282"/>
      <c r="D73" s="1286"/>
    </row>
    <row r="74" spans="1:4" x14ac:dyDescent="0.2">
      <c r="A74" s="1278"/>
      <c r="B74" s="1926"/>
      <c r="C74" s="1282">
        <f>C72+1</f>
        <v>19</v>
      </c>
      <c r="D74" s="1281" t="s">
        <v>1413</v>
      </c>
    </row>
    <row r="75" spans="1:4" ht="3" customHeight="1" x14ac:dyDescent="0.2">
      <c r="A75" s="1278"/>
      <c r="B75" s="1988"/>
      <c r="C75" s="1282"/>
      <c r="D75" s="1281"/>
    </row>
    <row r="76" spans="1:4" x14ac:dyDescent="0.2">
      <c r="A76" s="1278"/>
      <c r="B76" s="1926"/>
      <c r="C76" s="1282">
        <f>C74+1</f>
        <v>20</v>
      </c>
      <c r="D76" s="1294" t="s">
        <v>1412</v>
      </c>
    </row>
    <row r="77" spans="1:4" ht="3" customHeight="1" x14ac:dyDescent="0.2">
      <c r="A77" s="1278"/>
      <c r="B77" s="1988"/>
      <c r="C77" s="1282"/>
      <c r="D77" s="1294"/>
    </row>
    <row r="78" spans="1:4" x14ac:dyDescent="0.2">
      <c r="A78" s="1278"/>
      <c r="B78" s="1926"/>
      <c r="C78" s="1282">
        <f>C76+1</f>
        <v>21</v>
      </c>
      <c r="D78" s="1284" t="s">
        <v>1411</v>
      </c>
    </row>
    <row r="79" spans="1:4" ht="3" customHeight="1" x14ac:dyDescent="0.2">
      <c r="A79" s="1278"/>
      <c r="B79" s="1988"/>
      <c r="C79" s="1282"/>
      <c r="D79" s="1284"/>
    </row>
    <row r="80" spans="1:4" x14ac:dyDescent="0.2">
      <c r="A80" s="1278"/>
      <c r="B80" s="1926"/>
      <c r="C80" s="1282">
        <f>C78+1</f>
        <v>22</v>
      </c>
      <c r="D80" s="1295" t="s">
        <v>1410</v>
      </c>
    </row>
    <row r="81" spans="1:4" ht="3" customHeight="1" x14ac:dyDescent="0.2">
      <c r="A81" s="1278"/>
      <c r="B81" s="1988"/>
      <c r="C81" s="1282"/>
      <c r="D81" s="1295"/>
    </row>
    <row r="82" spans="1:4" x14ac:dyDescent="0.2">
      <c r="A82" s="1278"/>
      <c r="B82" s="1926"/>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6"/>
      <c r="C85" s="1282">
        <f>C82+1</f>
        <v>24</v>
      </c>
      <c r="D85" s="1281" t="s">
        <v>1408</v>
      </c>
    </row>
    <row r="86" spans="1:4" ht="3" customHeight="1" x14ac:dyDescent="0.2">
      <c r="A86" s="1278"/>
      <c r="B86" s="1988"/>
      <c r="C86" s="1282"/>
      <c r="D86" s="1281"/>
    </row>
    <row r="87" spans="1:4" x14ac:dyDescent="0.2">
      <c r="A87" s="1278"/>
      <c r="B87" s="1926"/>
      <c r="C87" s="1282">
        <f>C85+1</f>
        <v>25</v>
      </c>
      <c r="D87" s="1281" t="s">
        <v>1407</v>
      </c>
    </row>
    <row r="88" spans="1:4" ht="3" customHeight="1" x14ac:dyDescent="0.2">
      <c r="A88" s="1278"/>
      <c r="B88" s="1988"/>
      <c r="C88" s="1282"/>
      <c r="D88" s="1281"/>
    </row>
    <row r="89" spans="1:4" x14ac:dyDescent="0.2">
      <c r="A89" s="1278"/>
      <c r="B89" s="1926"/>
      <c r="C89" s="1282">
        <f>C87+1</f>
        <v>26</v>
      </c>
      <c r="D89" s="1281" t="s">
        <v>1406</v>
      </c>
    </row>
    <row r="90" spans="1:4" ht="3" customHeight="1" x14ac:dyDescent="0.2">
      <c r="A90" s="1278"/>
      <c r="B90" s="1988"/>
      <c r="C90" s="1282"/>
      <c r="D90" s="1281"/>
    </row>
    <row r="91" spans="1:4" x14ac:dyDescent="0.2">
      <c r="A91" s="1278"/>
      <c r="B91" s="1926"/>
      <c r="C91" s="1282">
        <f>C89+1</f>
        <v>27</v>
      </c>
      <c r="D91" s="1281" t="s">
        <v>2053</v>
      </c>
    </row>
    <row r="92" spans="1:4" x14ac:dyDescent="0.2">
      <c r="A92" s="1278"/>
      <c r="B92" s="1287"/>
      <c r="C92" s="1928"/>
      <c r="D92" s="1281" t="s">
        <v>1405</v>
      </c>
    </row>
    <row r="93" spans="1:4" ht="4.5" customHeight="1" x14ac:dyDescent="0.2">
      <c r="A93" s="1278"/>
      <c r="D93" s="1284"/>
    </row>
    <row r="94" spans="1:4" x14ac:dyDescent="0.2">
      <c r="A94" s="1278"/>
      <c r="B94" s="1292" t="s">
        <v>2054</v>
      </c>
      <c r="C94" s="1291"/>
      <c r="D94" s="1284"/>
    </row>
    <row r="95" spans="1:4" ht="4.5" customHeight="1" x14ac:dyDescent="0.2">
      <c r="A95" s="1278"/>
      <c r="B95" s="1292"/>
      <c r="C95" s="1291"/>
      <c r="D95" s="1284"/>
    </row>
    <row r="96" spans="1:4" x14ac:dyDescent="0.2">
      <c r="A96" s="1278"/>
      <c r="B96" s="1926"/>
      <c r="C96" s="1282">
        <f>C91+1</f>
        <v>28</v>
      </c>
      <c r="D96" s="1281" t="s">
        <v>2055</v>
      </c>
    </row>
    <row r="97" spans="1:4" ht="3" customHeight="1" x14ac:dyDescent="0.2">
      <c r="A97" s="1278"/>
      <c r="B97" s="1988"/>
      <c r="C97" s="1282"/>
      <c r="D97" s="1281"/>
    </row>
    <row r="98" spans="1:4" x14ac:dyDescent="0.2">
      <c r="A98" s="1278"/>
      <c r="B98" s="1926"/>
      <c r="C98" s="1282">
        <f>C96+1</f>
        <v>29</v>
      </c>
      <c r="D98" s="1290" t="s">
        <v>1404</v>
      </c>
    </row>
    <row r="99" spans="1:4" ht="3" customHeight="1" x14ac:dyDescent="0.2">
      <c r="A99" s="1278"/>
      <c r="B99" s="1988"/>
      <c r="C99" s="1282"/>
      <c r="D99" s="1290"/>
    </row>
    <row r="100" spans="1:4" x14ac:dyDescent="0.2">
      <c r="A100" s="1278"/>
      <c r="B100" s="1926"/>
      <c r="C100" s="1282">
        <f>C98+1</f>
        <v>30</v>
      </c>
      <c r="D100" s="1281" t="s">
        <v>2056</v>
      </c>
    </row>
    <row r="101" spans="1:4" ht="3" customHeight="1" x14ac:dyDescent="0.2">
      <c r="A101" s="1278"/>
      <c r="B101" s="1988"/>
      <c r="C101" s="1282"/>
      <c r="D101" s="1990"/>
    </row>
    <row r="102" spans="1:4" x14ac:dyDescent="0.2">
      <c r="A102" s="1278"/>
      <c r="B102" s="1926"/>
      <c r="C102" s="1282">
        <f>C100+1</f>
        <v>31</v>
      </c>
      <c r="D102" s="1281" t="s">
        <v>2057</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6"/>
      <c r="C106" s="1282">
        <f>C102+1</f>
        <v>32</v>
      </c>
      <c r="D106" s="1284" t="s">
        <v>2058</v>
      </c>
    </row>
    <row r="107" spans="1:4" ht="3" customHeight="1" x14ac:dyDescent="0.2">
      <c r="A107" s="1278"/>
      <c r="B107" s="1988"/>
      <c r="C107" s="1282"/>
      <c r="D107" s="1284"/>
    </row>
    <row r="108" spans="1:4" x14ac:dyDescent="0.2">
      <c r="A108" s="1278"/>
      <c r="B108" s="1926"/>
      <c r="C108" s="1282">
        <v>33</v>
      </c>
      <c r="D108" s="1284" t="s">
        <v>1402</v>
      </c>
    </row>
    <row r="109" spans="1:4" ht="3" customHeight="1" x14ac:dyDescent="0.2">
      <c r="A109" s="1278"/>
      <c r="B109" s="1988"/>
      <c r="C109" s="1282"/>
      <c r="D109" s="1284"/>
    </row>
    <row r="110" spans="1:4" x14ac:dyDescent="0.2">
      <c r="A110" s="1278"/>
      <c r="B110" s="1926"/>
      <c r="C110" s="1282">
        <f>C108+1</f>
        <v>34</v>
      </c>
      <c r="D110" s="1284" t="s">
        <v>1401</v>
      </c>
    </row>
    <row r="111" spans="1:4" ht="3" customHeight="1" x14ac:dyDescent="0.2">
      <c r="A111" s="1278"/>
      <c r="B111" s="1988"/>
      <c r="C111" s="1282"/>
      <c r="D111" s="1284"/>
    </row>
    <row r="112" spans="1:4" x14ac:dyDescent="0.2">
      <c r="A112" s="1278"/>
      <c r="B112" s="1926"/>
      <c r="C112" s="1282">
        <f>C110+1</f>
        <v>35</v>
      </c>
      <c r="D112" s="1284" t="s">
        <v>1400</v>
      </c>
    </row>
    <row r="113" spans="1:4" ht="11.25" customHeight="1" x14ac:dyDescent="0.2">
      <c r="A113" s="1278"/>
      <c r="B113" s="1991"/>
      <c r="C113" s="1282"/>
      <c r="D113" s="1288" t="s">
        <v>1399</v>
      </c>
    </row>
    <row r="114" spans="1:4" ht="3" customHeight="1" x14ac:dyDescent="0.2">
      <c r="A114" s="1278"/>
      <c r="B114" s="1992"/>
      <c r="C114" s="1282"/>
      <c r="D114" s="1288"/>
    </row>
    <row r="115" spans="1:4" x14ac:dyDescent="0.2">
      <c r="A115" s="1278"/>
      <c r="B115" s="1926"/>
      <c r="C115" s="1282">
        <f>C112+1</f>
        <v>36</v>
      </c>
      <c r="D115" s="1281" t="s">
        <v>1398</v>
      </c>
    </row>
    <row r="116" spans="1:4" ht="3" customHeight="1" x14ac:dyDescent="0.2">
      <c r="A116" s="1278"/>
      <c r="B116" s="1988"/>
      <c r="C116" s="1282"/>
      <c r="D116" s="1281"/>
    </row>
    <row r="117" spans="1:4" x14ac:dyDescent="0.2">
      <c r="A117" s="1278"/>
      <c r="B117" s="1926"/>
      <c r="C117" s="1282">
        <f>C115+1</f>
        <v>37</v>
      </c>
      <c r="D117" s="1281" t="s">
        <v>1754</v>
      </c>
    </row>
    <row r="118" spans="1:4" ht="3" customHeight="1" x14ac:dyDescent="0.2">
      <c r="A118" s="1278"/>
      <c r="B118" s="1988"/>
      <c r="C118" s="1282"/>
      <c r="D118" s="1281"/>
    </row>
    <row r="119" spans="1:4" x14ac:dyDescent="0.2">
      <c r="A119" s="1278"/>
      <c r="B119" s="1926"/>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6"/>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xr:uid="{00000000-0004-0000-1800-000000000000}"/>
    <hyperlink ref="D60" r:id="rId2" display="        Verify Non-Cash Commodities amount on ISBE web site: https://www.isbe.net/Pages/School-Nutrition-Programs-Food-Distribution.aspx" xr:uid="{00000000-0004-0000-1800-000001000000}"/>
    <hyperlink ref="D64" r:id="rId3" xr:uid="{00000000-0004-0000-1800-000002000000}"/>
    <hyperlink ref="D68" r:id="rId4" xr:uid="{00000000-0004-0000-1800-000003000000}"/>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65" t="str">
        <f>'Single Audit Cover'!A7</f>
        <v>Maine Twp HSD 207</v>
      </c>
      <c r="B1" s="2565"/>
      <c r="C1" s="2565"/>
      <c r="D1" s="2565"/>
      <c r="E1" s="2565"/>
    </row>
    <row r="2" spans="1:5" x14ac:dyDescent="0.2">
      <c r="A2" s="2566">
        <f>'Single Audit Cover'!E7</f>
        <v>5016207017</v>
      </c>
      <c r="B2" s="2566"/>
      <c r="C2" s="2566"/>
      <c r="D2" s="2566"/>
      <c r="E2" s="2566"/>
    </row>
    <row r="3" spans="1:5" ht="4.5" customHeight="1" x14ac:dyDescent="0.2"/>
    <row r="4" spans="1:5" x14ac:dyDescent="0.2">
      <c r="A4" s="1327" t="s">
        <v>1464</v>
      </c>
      <c r="B4" s="1325"/>
      <c r="C4" s="1325"/>
      <c r="D4" s="1326"/>
      <c r="E4" s="1325"/>
    </row>
    <row r="5" spans="1:5" x14ac:dyDescent="0.2">
      <c r="A5" s="1327"/>
      <c r="B5" s="1993"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3280698</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0</v>
      </c>
    </row>
    <row r="15" spans="1:5" x14ac:dyDescent="0.2">
      <c r="A15" s="1324"/>
      <c r="B15" s="1323"/>
      <c r="C15" s="1323"/>
    </row>
    <row r="16" spans="1:5" x14ac:dyDescent="0.2">
      <c r="A16" s="1324" t="s">
        <v>1454</v>
      </c>
      <c r="B16" s="1323"/>
      <c r="C16" s="1323"/>
    </row>
    <row r="17" spans="1:4" x14ac:dyDescent="0.2">
      <c r="A17" s="1324" t="s">
        <v>1908</v>
      </c>
      <c r="B17" s="1323" t="s">
        <v>1453</v>
      </c>
      <c r="C17" s="1323"/>
      <c r="D17" s="1322">
        <f>-SUM('Revenues 9-14'!C271:D271,'Revenues 9-14'!F271:G271)</f>
        <v>-162506</v>
      </c>
    </row>
    <row r="19" spans="1:4" ht="13.5" thickBot="1" x14ac:dyDescent="0.25">
      <c r="A19" s="1994" t="s">
        <v>1452</v>
      </c>
      <c r="D19" s="1321">
        <f>SUM(D10:D17)</f>
        <v>3118192</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67"/>
      <c r="B24" s="2568"/>
      <c r="D24" s="1314"/>
    </row>
    <row r="25" spans="1:4" x14ac:dyDescent="0.2">
      <c r="A25" s="2563"/>
      <c r="B25" s="2564"/>
      <c r="D25" s="1314"/>
    </row>
    <row r="26" spans="1:4" x14ac:dyDescent="0.2">
      <c r="A26" s="2563"/>
      <c r="B26" s="2564"/>
      <c r="D26" s="1314"/>
    </row>
    <row r="27" spans="1:4" x14ac:dyDescent="0.2">
      <c r="A27" s="2563"/>
      <c r="B27" s="2564"/>
      <c r="D27" s="1314"/>
    </row>
    <row r="28" spans="1:4" x14ac:dyDescent="0.2">
      <c r="A28" s="2563"/>
      <c r="B28" s="2564"/>
      <c r="D28" s="1314"/>
    </row>
    <row r="29" spans="1:4" x14ac:dyDescent="0.2">
      <c r="A29" s="2563"/>
      <c r="B29" s="2564"/>
      <c r="D29" s="1314"/>
    </row>
    <row r="30" spans="1:4" x14ac:dyDescent="0.2">
      <c r="A30" s="2563"/>
      <c r="B30" s="2564"/>
      <c r="D30" s="1314"/>
    </row>
    <row r="32" spans="1:4" x14ac:dyDescent="0.2">
      <c r="A32" s="1316" t="s">
        <v>1450</v>
      </c>
      <c r="D32" s="1319">
        <f>SUM(D19:D30)</f>
        <v>3118192</v>
      </c>
    </row>
    <row r="33" spans="1:4" x14ac:dyDescent="0.2">
      <c r="D33" s="1318"/>
    </row>
    <row r="34" spans="1:4" x14ac:dyDescent="0.2">
      <c r="A34" s="1309" t="s">
        <v>1449</v>
      </c>
    </row>
    <row r="35" spans="1:4" x14ac:dyDescent="0.2">
      <c r="A35" s="1309" t="s">
        <v>1448</v>
      </c>
      <c r="B35" s="1311" t="s">
        <v>1447</v>
      </c>
      <c r="D35" s="1317">
        <f>+' SEFA (4)'!F18</f>
        <v>3118192</v>
      </c>
    </row>
    <row r="37" spans="1:4" x14ac:dyDescent="0.2">
      <c r="A37" s="1316" t="s">
        <v>1446</v>
      </c>
    </row>
    <row r="39" spans="1:4" ht="13.35" customHeight="1" x14ac:dyDescent="0.2">
      <c r="A39" s="1315" t="s">
        <v>1445</v>
      </c>
    </row>
    <row r="40" spans="1:4" x14ac:dyDescent="0.2">
      <c r="A40" s="2563"/>
      <c r="B40" s="2564"/>
      <c r="D40" s="1314"/>
    </row>
    <row r="41" spans="1:4" x14ac:dyDescent="0.2">
      <c r="A41" s="2563"/>
      <c r="B41" s="2564"/>
      <c r="D41" s="1313"/>
    </row>
    <row r="42" spans="1:4" x14ac:dyDescent="0.2">
      <c r="A42" s="2563"/>
      <c r="B42" s="2564"/>
      <c r="D42" s="1313"/>
    </row>
    <row r="43" spans="1:4" x14ac:dyDescent="0.2">
      <c r="A43" s="2563"/>
      <c r="B43" s="2564"/>
      <c r="D43" s="1313"/>
    </row>
    <row r="44" spans="1:4" x14ac:dyDescent="0.2">
      <c r="A44" s="2563"/>
      <c r="B44" s="2564"/>
      <c r="D44" s="1313"/>
    </row>
    <row r="45" spans="1:4" x14ac:dyDescent="0.2">
      <c r="A45" s="2563"/>
      <c r="B45" s="2564"/>
      <c r="D45" s="1313"/>
    </row>
    <row r="47" spans="1:4" x14ac:dyDescent="0.2">
      <c r="B47" s="1312" t="s">
        <v>1444</v>
      </c>
      <c r="C47" s="1312"/>
      <c r="D47" s="1886">
        <f>SUM(D35:D45)</f>
        <v>3118192</v>
      </c>
    </row>
    <row r="49" spans="2:4" x14ac:dyDescent="0.2">
      <c r="B49" s="1312" t="s">
        <v>1443</v>
      </c>
      <c r="C49" s="1312"/>
      <c r="D49" s="188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52"/>
  <sheetViews>
    <sheetView showGridLines="0" zoomScale="120" zoomScaleNormal="120" workbookViewId="0">
      <selection activeCell="M39" sqref="M39"/>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78" t="str">
        <f>'Single Audit Cover'!A7</f>
        <v>Maine Twp HSD 207</v>
      </c>
      <c r="B1" s="2579"/>
      <c r="C1" s="2579"/>
      <c r="D1" s="2579"/>
      <c r="E1" s="1389"/>
    </row>
    <row r="2" spans="1:7" ht="13.5" customHeight="1" x14ac:dyDescent="0.2">
      <c r="A2" s="2580">
        <f>'Single Audit Cover'!E7</f>
        <v>5016207017</v>
      </c>
      <c r="B2" s="2581"/>
      <c r="C2" s="2581"/>
      <c r="D2" s="2581"/>
      <c r="E2" s="1379"/>
    </row>
    <row r="3" spans="1:7" ht="15.75" customHeight="1" x14ac:dyDescent="0.25">
      <c r="A3" s="2582" t="s">
        <v>1494</v>
      </c>
      <c r="B3" s="2583"/>
      <c r="C3" s="2583"/>
      <c r="D3" s="2583"/>
      <c r="E3" s="1388"/>
    </row>
    <row r="4" spans="1:7" ht="13.5" customHeight="1" x14ac:dyDescent="0.25">
      <c r="A4" s="2584" t="str">
        <f>'Single Audit Cover'!A4</f>
        <v>Year Ending June 30, 2017</v>
      </c>
      <c r="B4" s="2585"/>
      <c r="C4" s="2585"/>
      <c r="D4" s="2585"/>
      <c r="E4" s="1388"/>
    </row>
    <row r="5" spans="1:7" ht="8.25" customHeight="1" x14ac:dyDescent="0.2">
      <c r="C5" s="1328"/>
      <c r="D5" s="1328"/>
    </row>
    <row r="6" spans="1:7" ht="13.5" customHeight="1" x14ac:dyDescent="0.2">
      <c r="A6" s="1320" t="s">
        <v>1848</v>
      </c>
      <c r="C6" s="1328"/>
      <c r="D6" s="1328"/>
    </row>
    <row r="7" spans="1:7" ht="60.95" customHeight="1" x14ac:dyDescent="0.2">
      <c r="A7" s="2577" t="s">
        <v>2156</v>
      </c>
      <c r="B7" s="2577"/>
      <c r="C7" s="2577"/>
      <c r="D7" s="2577"/>
      <c r="E7" s="2577"/>
      <c r="F7" s="2577"/>
    </row>
    <row r="8" spans="1:7" ht="12" customHeight="1" x14ac:dyDescent="0.2">
      <c r="A8" s="1320"/>
      <c r="B8" s="1976"/>
      <c r="C8" s="1976"/>
      <c r="D8" s="1976"/>
      <c r="E8" s="1387"/>
    </row>
    <row r="9" spans="1:7" ht="15" customHeight="1" x14ac:dyDescent="0.2">
      <c r="A9" s="1938" t="s">
        <v>1936</v>
      </c>
      <c r="B9" s="1942"/>
      <c r="C9" s="1942"/>
      <c r="D9" s="1942"/>
      <c r="E9" s="1943"/>
      <c r="F9" s="1941"/>
      <c r="G9" s="1941"/>
    </row>
    <row r="10" spans="1:7" ht="15" customHeight="1" x14ac:dyDescent="0.2">
      <c r="A10" s="2017" t="s">
        <v>1937</v>
      </c>
      <c r="B10" s="1944"/>
      <c r="C10" s="1945"/>
      <c r="D10" s="1944" t="s">
        <v>1938</v>
      </c>
      <c r="E10" s="1945" t="s">
        <v>2144</v>
      </c>
      <c r="F10" s="1944" t="s">
        <v>105</v>
      </c>
      <c r="G10" s="1941"/>
    </row>
    <row r="11" spans="1:7" ht="12" customHeight="1" x14ac:dyDescent="0.2">
      <c r="A11" s="2017"/>
      <c r="B11" s="1944"/>
      <c r="C11" s="2018"/>
      <c r="D11" s="1944"/>
      <c r="E11" s="2018"/>
      <c r="F11" s="1944"/>
      <c r="G11" s="1941"/>
    </row>
    <row r="12" spans="1:7" x14ac:dyDescent="0.2">
      <c r="A12" s="1320" t="s">
        <v>2069</v>
      </c>
      <c r="C12" s="1316"/>
      <c r="D12" s="1316"/>
    </row>
    <row r="13" spans="1:7" ht="15" customHeight="1" x14ac:dyDescent="0.2">
      <c r="A13" s="2577" t="s">
        <v>2157</v>
      </c>
      <c r="B13" s="2577"/>
      <c r="C13" s="2577"/>
      <c r="D13" s="2577"/>
      <c r="E13" s="2577"/>
      <c r="F13" s="2577"/>
    </row>
    <row r="14" spans="1:7" ht="9.75" customHeight="1" x14ac:dyDescent="0.2">
      <c r="C14" s="1316"/>
      <c r="D14" s="1316"/>
    </row>
    <row r="15" spans="1:7" ht="13.5" customHeight="1" x14ac:dyDescent="0.2">
      <c r="C15" s="1711" t="s">
        <v>1493</v>
      </c>
      <c r="D15" s="2575" t="s">
        <v>1492</v>
      </c>
      <c r="E15" s="2575"/>
      <c r="F15" s="2575"/>
    </row>
    <row r="16" spans="1:7" ht="13.5" customHeight="1" x14ac:dyDescent="0.2">
      <c r="A16" s="1348"/>
      <c r="B16" s="1320" t="s">
        <v>1491</v>
      </c>
      <c r="C16" s="1711" t="s">
        <v>1490</v>
      </c>
      <c r="D16" s="2576" t="s">
        <v>2070</v>
      </c>
      <c r="E16" s="2576"/>
      <c r="F16" s="2576"/>
    </row>
    <row r="17" spans="1:6" ht="20.45" customHeight="1" x14ac:dyDescent="0.2">
      <c r="A17" s="2019"/>
      <c r="B17" s="2020"/>
      <c r="C17" s="1933"/>
      <c r="D17" s="2570"/>
      <c r="E17" s="2570"/>
      <c r="F17" s="2570"/>
    </row>
    <row r="18" spans="1:6" ht="20.65" customHeight="1" x14ac:dyDescent="0.2">
      <c r="A18" s="2019"/>
      <c r="B18" s="2020"/>
      <c r="C18" s="1933"/>
      <c r="D18" s="2570"/>
      <c r="E18" s="2570"/>
      <c r="F18" s="2570"/>
    </row>
    <row r="19" spans="1:6" ht="20.65" customHeight="1" x14ac:dyDescent="0.2">
      <c r="A19" s="2019"/>
      <c r="B19" s="2020"/>
      <c r="C19" s="1933"/>
      <c r="D19" s="2570"/>
      <c r="E19" s="2570"/>
      <c r="F19" s="2570"/>
    </row>
    <row r="20" spans="1:6" ht="20.65" customHeight="1" x14ac:dyDescent="0.2">
      <c r="A20" s="2019"/>
      <c r="B20" s="2020"/>
      <c r="C20" s="1933"/>
      <c r="D20" s="2570"/>
      <c r="E20" s="2570"/>
      <c r="F20" s="2570"/>
    </row>
    <row r="21" spans="1:6" ht="20.65" customHeight="1" x14ac:dyDescent="0.2">
      <c r="A21" s="2019"/>
      <c r="B21" s="2020"/>
      <c r="C21" s="1933"/>
      <c r="D21" s="2570"/>
      <c r="E21" s="2570"/>
      <c r="F21" s="2570"/>
    </row>
    <row r="22" spans="1:6" ht="20.65" customHeight="1" x14ac:dyDescent="0.2">
      <c r="A22" s="2019"/>
      <c r="B22" s="2020"/>
      <c r="C22" s="1933"/>
      <c r="D22" s="2570"/>
      <c r="E22" s="2570"/>
      <c r="F22" s="2570"/>
    </row>
    <row r="23" spans="1:6" ht="20.65" customHeight="1" x14ac:dyDescent="0.2">
      <c r="A23" s="2019"/>
      <c r="B23" s="2020"/>
      <c r="C23" s="1933"/>
      <c r="D23" s="2570"/>
      <c r="E23" s="2570"/>
      <c r="F23" s="2570"/>
    </row>
    <row r="24" spans="1:6" ht="20.65" customHeight="1" x14ac:dyDescent="0.2">
      <c r="A24" s="2019"/>
      <c r="B24" s="2020"/>
      <c r="C24" s="1933"/>
      <c r="D24" s="2570"/>
      <c r="E24" s="2570"/>
      <c r="F24" s="2570"/>
    </row>
    <row r="25" spans="1:6" ht="20.65" customHeight="1" x14ac:dyDescent="0.2">
      <c r="A25" s="2019"/>
      <c r="B25" s="2020"/>
      <c r="C25" s="1933"/>
      <c r="D25" s="2570"/>
      <c r="E25" s="2570"/>
      <c r="F25" s="2570"/>
    </row>
    <row r="26" spans="1:6" ht="20.65" customHeight="1" x14ac:dyDescent="0.2">
      <c r="A26" s="2019"/>
      <c r="B26" s="2020"/>
      <c r="C26" s="1933"/>
      <c r="D26" s="2570"/>
      <c r="E26" s="2570"/>
      <c r="F26" s="2570"/>
    </row>
    <row r="27" spans="1:6" ht="20.65" customHeight="1" x14ac:dyDescent="0.2">
      <c r="A27" s="2019"/>
      <c r="B27" s="2020"/>
      <c r="C27" s="1933"/>
      <c r="D27" s="2570"/>
      <c r="E27" s="2570"/>
      <c r="F27" s="2570"/>
    </row>
    <row r="28" spans="1:6" ht="20.65" customHeight="1" x14ac:dyDescent="0.2">
      <c r="A28" s="2019"/>
      <c r="B28" s="2020"/>
      <c r="C28" s="1933"/>
      <c r="D28" s="2570"/>
      <c r="E28" s="2570"/>
      <c r="F28" s="2570"/>
    </row>
    <row r="29" spans="1:6" ht="20.65" customHeight="1" x14ac:dyDescent="0.2">
      <c r="A29" s="2019"/>
      <c r="B29" s="2020"/>
      <c r="C29" s="1933"/>
      <c r="D29" s="2570"/>
      <c r="E29" s="2570"/>
      <c r="F29" s="2570"/>
    </row>
    <row r="30" spans="1:6" ht="12" customHeight="1" x14ac:dyDescent="0.2">
      <c r="A30" s="1459"/>
      <c r="B30" s="1650"/>
      <c r="C30" s="1651"/>
      <c r="D30" s="1652"/>
      <c r="E30" s="1383"/>
    </row>
    <row r="31" spans="1:6" ht="12" customHeight="1" x14ac:dyDescent="0.2">
      <c r="A31" s="1712" t="s">
        <v>1939</v>
      </c>
      <c r="B31" s="1650"/>
      <c r="C31" s="1651"/>
      <c r="D31" s="1652"/>
      <c r="E31" s="1383"/>
    </row>
    <row r="32" spans="1:6" ht="30" customHeight="1" x14ac:dyDescent="0.2">
      <c r="A32" s="2571" t="s">
        <v>2071</v>
      </c>
      <c r="B32" s="2571"/>
      <c r="C32" s="2571"/>
      <c r="D32" s="2571"/>
      <c r="E32" s="2571"/>
      <c r="F32" s="2571"/>
    </row>
    <row r="33" spans="1:6" ht="13.5" customHeight="1" x14ac:dyDescent="0.2">
      <c r="A33" s="1459" t="s">
        <v>1755</v>
      </c>
      <c r="B33" s="1650"/>
      <c r="C33" s="1653">
        <v>0</v>
      </c>
      <c r="D33" s="1652"/>
      <c r="E33" s="1383"/>
    </row>
    <row r="34" spans="1:6" ht="13.5" customHeight="1" x14ac:dyDescent="0.2">
      <c r="A34" s="1459" t="s">
        <v>1756</v>
      </c>
      <c r="B34" s="1650"/>
      <c r="C34" s="1654">
        <v>0</v>
      </c>
      <c r="D34" s="1652" t="s">
        <v>2072</v>
      </c>
      <c r="E34" s="2572">
        <f>+C33+C34</f>
        <v>0</v>
      </c>
      <c r="F34" s="2573"/>
    </row>
    <row r="35" spans="1:6" ht="12" customHeight="1" x14ac:dyDescent="0.2">
      <c r="A35" s="1459"/>
      <c r="B35" s="1650"/>
      <c r="C35" s="2021"/>
      <c r="D35" s="1652"/>
      <c r="E35" s="2022"/>
      <c r="F35" s="1384"/>
    </row>
    <row r="36" spans="1:6" ht="13.5" customHeight="1" x14ac:dyDescent="0.2">
      <c r="A36" s="1712" t="s">
        <v>1940</v>
      </c>
      <c r="B36" s="1650"/>
      <c r="C36" s="1651"/>
      <c r="D36" s="1652"/>
      <c r="E36" s="1383"/>
    </row>
    <row r="37" spans="1:6" ht="14.25" customHeight="1" x14ac:dyDescent="0.2">
      <c r="A37" s="1459" t="s">
        <v>1847</v>
      </c>
      <c r="B37" s="1650"/>
      <c r="C37" s="1655"/>
      <c r="D37" s="1652"/>
      <c r="E37" s="1383"/>
    </row>
    <row r="38" spans="1:6" ht="14.25" customHeight="1" x14ac:dyDescent="0.2">
      <c r="A38" s="1459"/>
      <c r="B38" s="1650" t="s">
        <v>1757</v>
      </c>
      <c r="C38" s="1656"/>
      <c r="D38" s="1652"/>
      <c r="E38" s="1383"/>
    </row>
    <row r="39" spans="1:6" ht="14.25" customHeight="1" x14ac:dyDescent="0.2">
      <c r="A39" s="1459"/>
      <c r="B39" s="1650" t="s">
        <v>1758</v>
      </c>
      <c r="C39" s="1656"/>
      <c r="D39" s="1652"/>
      <c r="E39" s="1383"/>
    </row>
    <row r="40" spans="1:6" ht="14.25" customHeight="1" x14ac:dyDescent="0.2">
      <c r="A40" s="1459"/>
      <c r="B40" s="1650" t="s">
        <v>1759</v>
      </c>
      <c r="C40" s="1656"/>
      <c r="D40" s="1652"/>
      <c r="E40" s="1383"/>
    </row>
    <row r="41" spans="1:6" ht="14.25" customHeight="1" x14ac:dyDescent="0.2">
      <c r="A41" s="1459"/>
      <c r="B41" s="1650" t="s">
        <v>1760</v>
      </c>
      <c r="C41" s="1656"/>
      <c r="D41" s="1652"/>
      <c r="E41" s="1383"/>
    </row>
    <row r="42" spans="1:6" ht="14.25" customHeight="1" x14ac:dyDescent="0.2">
      <c r="A42" s="1459" t="s">
        <v>1761</v>
      </c>
      <c r="B42" s="1650"/>
      <c r="C42" s="1656"/>
      <c r="D42" s="1652"/>
      <c r="E42" s="1383"/>
    </row>
    <row r="43" spans="1:6" ht="14.25" customHeight="1" x14ac:dyDescent="0.2">
      <c r="A43" s="1459" t="s">
        <v>1762</v>
      </c>
      <c r="B43" s="1650"/>
      <c r="C43" s="1657" t="s">
        <v>442</v>
      </c>
      <c r="D43" s="1652"/>
      <c r="E43" s="1383"/>
    </row>
    <row r="44" spans="1:6" ht="14.25" customHeight="1" x14ac:dyDescent="0.2">
      <c r="A44" s="1459"/>
      <c r="B44" s="1650"/>
      <c r="C44" s="1655" t="s">
        <v>1763</v>
      </c>
      <c r="D44" s="1652"/>
      <c r="E44" s="1383"/>
    </row>
    <row r="45" spans="1:6" ht="13.5" customHeight="1" x14ac:dyDescent="0.2">
      <c r="B45" s="1382"/>
      <c r="C45" s="1381"/>
      <c r="D45" s="1381"/>
    </row>
    <row r="46" spans="1:6" x14ac:dyDescent="0.2">
      <c r="A46" s="1658" t="s">
        <v>2073</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74" t="s">
        <v>2074</v>
      </c>
      <c r="C49" s="2574"/>
      <c r="D49" s="2574"/>
      <c r="E49" s="1379"/>
    </row>
    <row r="50" spans="1:5" s="1333" customFormat="1" ht="3.75" customHeight="1" x14ac:dyDescent="0.2">
      <c r="A50" s="1380"/>
      <c r="B50" s="2025"/>
      <c r="C50" s="2025"/>
      <c r="D50" s="2025"/>
      <c r="E50" s="1379"/>
    </row>
    <row r="51" spans="1:5" s="1333" customFormat="1" ht="20.25" customHeight="1" x14ac:dyDescent="0.2">
      <c r="A51" s="1378">
        <v>6</v>
      </c>
      <c r="B51" s="2569" t="s">
        <v>1942</v>
      </c>
      <c r="C51" s="2569"/>
      <c r="D51" s="2569"/>
    </row>
    <row r="52" spans="1:5" ht="14.25" customHeight="1" x14ac:dyDescent="0.2">
      <c r="A52" s="1378"/>
      <c r="B52" s="2569"/>
      <c r="C52" s="2569"/>
      <c r="D52" s="256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52"/>
  <sheetViews>
    <sheetView showGridLines="0" topLeftCell="A13" zoomScaleNormal="100" workbookViewId="0">
      <selection activeCell="M39" sqref="M39"/>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86" t="str">
        <f>'Single Audit Cover'!A7</f>
        <v>Maine Twp HSD 207</v>
      </c>
      <c r="C1" s="2587"/>
      <c r="D1" s="2587"/>
      <c r="E1" s="2587"/>
      <c r="F1" s="2587"/>
      <c r="G1" s="2587"/>
      <c r="H1" s="2587"/>
      <c r="I1" s="2587"/>
      <c r="J1" s="2587"/>
      <c r="K1" s="2587"/>
      <c r="L1" s="2587"/>
      <c r="M1" s="2587"/>
    </row>
    <row r="2" spans="2:14" ht="15" x14ac:dyDescent="0.2">
      <c r="B2" s="2588">
        <f>'Single Audit Cover'!E7</f>
        <v>5016207017</v>
      </c>
      <c r="C2" s="2588"/>
      <c r="D2" s="2588"/>
      <c r="E2" s="2588"/>
      <c r="F2" s="2588"/>
      <c r="G2" s="2588"/>
      <c r="H2" s="2588"/>
      <c r="I2" s="2588"/>
      <c r="J2" s="2588"/>
      <c r="K2" s="2588"/>
      <c r="L2" s="2588"/>
      <c r="M2" s="2588"/>
      <c r="N2" s="1377"/>
    </row>
    <row r="3" spans="2:14" ht="15" x14ac:dyDescent="0.2">
      <c r="B3" s="2589" t="s">
        <v>1432</v>
      </c>
      <c r="C3" s="2589"/>
      <c r="D3" s="2589"/>
      <c r="E3" s="2589"/>
      <c r="F3" s="2589"/>
      <c r="G3" s="2589"/>
      <c r="H3" s="2589"/>
      <c r="I3" s="2589"/>
      <c r="J3" s="2589"/>
      <c r="K3" s="2589"/>
      <c r="L3" s="2589"/>
      <c r="M3" s="2589"/>
      <c r="N3" s="1377"/>
    </row>
    <row r="4" spans="2:14" ht="15" x14ac:dyDescent="0.2">
      <c r="B4" s="2590" t="str">
        <f>'[1]Single Audit Cover'!A4</f>
        <v>Year Ending June 30, 2017</v>
      </c>
      <c r="C4" s="2590"/>
      <c r="D4" s="2590"/>
      <c r="E4" s="2590"/>
      <c r="F4" s="2590"/>
      <c r="G4" s="2590"/>
      <c r="H4" s="2590"/>
      <c r="I4" s="2590"/>
      <c r="J4" s="2590"/>
      <c r="K4" s="2590"/>
      <c r="L4" s="2590"/>
      <c r="M4" s="2590"/>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1352" t="s">
        <v>2094</v>
      </c>
      <c r="C11" s="1355"/>
      <c r="D11" s="1354"/>
      <c r="E11" s="1353"/>
      <c r="F11" s="1353"/>
      <c r="G11" s="1353"/>
      <c r="H11" s="1353"/>
      <c r="I11" s="1353"/>
      <c r="J11" s="1353"/>
      <c r="K11" s="1353"/>
      <c r="L11" s="1353">
        <f>+G11+I11+K11</f>
        <v>0</v>
      </c>
      <c r="M11" s="1353"/>
    </row>
    <row r="12" spans="2:14" ht="20.100000000000001" customHeight="1" x14ac:dyDescent="0.2">
      <c r="B12" s="1352" t="s">
        <v>2095</v>
      </c>
      <c r="C12" s="1351"/>
      <c r="D12" s="1350"/>
      <c r="E12" s="1349"/>
      <c r="F12" s="1349"/>
      <c r="G12" s="1349"/>
      <c r="H12" s="1349"/>
      <c r="I12" s="1349"/>
      <c r="J12" s="1349"/>
      <c r="K12" s="1349"/>
      <c r="L12" s="1353">
        <f t="shared" ref="L12:L27" si="0">+G12+I12+K12</f>
        <v>0</v>
      </c>
      <c r="M12" s="1349"/>
    </row>
    <row r="13" spans="2:14" ht="20.100000000000001" customHeight="1" x14ac:dyDescent="0.2">
      <c r="B13" s="1352" t="s">
        <v>2096</v>
      </c>
      <c r="C13" s="1351" t="s">
        <v>2100</v>
      </c>
      <c r="D13" s="1350" t="s">
        <v>2103</v>
      </c>
      <c r="E13" s="1349">
        <v>804751</v>
      </c>
      <c r="F13" s="1349">
        <v>41867</v>
      </c>
      <c r="G13" s="1349">
        <v>804751</v>
      </c>
      <c r="H13" s="1349"/>
      <c r="I13" s="1349">
        <v>41867</v>
      </c>
      <c r="J13" s="1349"/>
      <c r="K13" s="1349"/>
      <c r="L13" s="1353">
        <f t="shared" si="0"/>
        <v>846618</v>
      </c>
      <c r="M13" s="1349">
        <v>1001187</v>
      </c>
    </row>
    <row r="14" spans="2:14" ht="20.100000000000001" customHeight="1" x14ac:dyDescent="0.2">
      <c r="B14" s="1352" t="s">
        <v>2149</v>
      </c>
      <c r="C14" s="1351" t="s">
        <v>2100</v>
      </c>
      <c r="D14" s="1350" t="s">
        <v>2104</v>
      </c>
      <c r="E14" s="1349"/>
      <c r="F14" s="1349">
        <v>847195</v>
      </c>
      <c r="G14" s="1349"/>
      <c r="H14" s="1349"/>
      <c r="I14" s="1349">
        <v>847195</v>
      </c>
      <c r="J14" s="1349"/>
      <c r="K14" s="1349"/>
      <c r="L14" s="1353">
        <f t="shared" si="0"/>
        <v>847195</v>
      </c>
      <c r="M14" s="1349">
        <v>1030308</v>
      </c>
    </row>
    <row r="15" spans="2:14" ht="20.100000000000001" customHeight="1" x14ac:dyDescent="0.2">
      <c r="B15" s="1352" t="s">
        <v>2098</v>
      </c>
      <c r="C15" s="1351" t="s">
        <v>2101</v>
      </c>
      <c r="D15" s="1350" t="s">
        <v>2105</v>
      </c>
      <c r="E15" s="1349">
        <v>100868</v>
      </c>
      <c r="F15" s="1349">
        <v>4629</v>
      </c>
      <c r="G15" s="1349">
        <v>100868</v>
      </c>
      <c r="H15" s="1349"/>
      <c r="I15" s="1349">
        <v>4629</v>
      </c>
      <c r="J15" s="1349"/>
      <c r="K15" s="1349"/>
      <c r="L15" s="1353">
        <f t="shared" si="0"/>
        <v>105497</v>
      </c>
      <c r="M15" s="1349">
        <v>112569</v>
      </c>
    </row>
    <row r="16" spans="2:14" ht="20.100000000000001" customHeight="1" x14ac:dyDescent="0.2">
      <c r="B16" s="1352" t="s">
        <v>2150</v>
      </c>
      <c r="C16" s="1351" t="s">
        <v>2101</v>
      </c>
      <c r="D16" s="1350" t="s">
        <v>2106</v>
      </c>
      <c r="E16" s="1349"/>
      <c r="F16" s="1349">
        <v>95912</v>
      </c>
      <c r="G16" s="1349"/>
      <c r="H16" s="1349"/>
      <c r="I16" s="1349">
        <v>95912</v>
      </c>
      <c r="J16" s="1349"/>
      <c r="K16" s="1349"/>
      <c r="L16" s="1353">
        <f t="shared" si="0"/>
        <v>95912</v>
      </c>
      <c r="M16" s="1349">
        <v>110506</v>
      </c>
    </row>
    <row r="17" spans="2:14" ht="20.100000000000001" customHeight="1" x14ac:dyDescent="0.2">
      <c r="B17" s="1352" t="s">
        <v>2097</v>
      </c>
      <c r="C17" s="1351" t="s">
        <v>2102</v>
      </c>
      <c r="D17" s="1350" t="s">
        <v>2107</v>
      </c>
      <c r="E17" s="1349">
        <v>13139</v>
      </c>
      <c r="F17" s="1349">
        <v>16496</v>
      </c>
      <c r="G17" s="1349">
        <v>13139</v>
      </c>
      <c r="H17" s="1349"/>
      <c r="I17" s="1349">
        <v>16496</v>
      </c>
      <c r="J17" s="1349"/>
      <c r="K17" s="1349"/>
      <c r="L17" s="1353">
        <f t="shared" si="0"/>
        <v>29635</v>
      </c>
      <c r="M17" s="1349">
        <v>66807</v>
      </c>
    </row>
    <row r="18" spans="2:14" ht="20.100000000000001" customHeight="1" x14ac:dyDescent="0.2">
      <c r="B18" s="1352" t="s">
        <v>2151</v>
      </c>
      <c r="C18" s="1351" t="s">
        <v>2102</v>
      </c>
      <c r="D18" s="1350" t="s">
        <v>2108</v>
      </c>
      <c r="E18" s="1349"/>
      <c r="F18" s="1349">
        <v>30247</v>
      </c>
      <c r="G18" s="1349"/>
      <c r="H18" s="1349"/>
      <c r="I18" s="1349">
        <v>30247</v>
      </c>
      <c r="J18" s="1349"/>
      <c r="K18" s="1349"/>
      <c r="L18" s="1353">
        <f t="shared" si="0"/>
        <v>30247</v>
      </c>
      <c r="M18" s="1349">
        <v>77362</v>
      </c>
    </row>
    <row r="19" spans="2:14" ht="20.100000000000001" customHeight="1" x14ac:dyDescent="0.2">
      <c r="B19" s="1352" t="s">
        <v>2154</v>
      </c>
      <c r="C19" s="1351">
        <v>84.027000000000001</v>
      </c>
      <c r="D19" s="1350" t="s">
        <v>2109</v>
      </c>
      <c r="E19" s="1349"/>
      <c r="F19" s="1349">
        <v>1176709</v>
      </c>
      <c r="G19" s="1349"/>
      <c r="H19" s="1349"/>
      <c r="I19" s="1349">
        <v>1176709</v>
      </c>
      <c r="J19" s="1349"/>
      <c r="K19" s="1349"/>
      <c r="L19" s="1353">
        <f t="shared" si="0"/>
        <v>1176709</v>
      </c>
      <c r="M19" s="1349">
        <v>1465240</v>
      </c>
    </row>
    <row r="20" spans="2:14" ht="20.100000000000001" customHeight="1" x14ac:dyDescent="0.2">
      <c r="B20" s="1352" t="s">
        <v>2153</v>
      </c>
      <c r="C20" s="1351" t="s">
        <v>2099</v>
      </c>
      <c r="D20" s="1350" t="s">
        <v>2110</v>
      </c>
      <c r="E20" s="1349">
        <v>49661</v>
      </c>
      <c r="F20" s="1349">
        <v>5518</v>
      </c>
      <c r="G20" s="1349">
        <v>49661</v>
      </c>
      <c r="H20" s="1349"/>
      <c r="I20" s="1349">
        <v>5518</v>
      </c>
      <c r="J20" s="1349"/>
      <c r="K20" s="1349"/>
      <c r="L20" s="1353">
        <f t="shared" si="0"/>
        <v>55179</v>
      </c>
      <c r="M20" s="1349" t="s">
        <v>2113</v>
      </c>
    </row>
    <row r="21" spans="2:14" ht="20.100000000000001" customHeight="1" x14ac:dyDescent="0.2">
      <c r="B21" s="1352" t="s">
        <v>2152</v>
      </c>
      <c r="C21" s="1351" t="s">
        <v>2099</v>
      </c>
      <c r="D21" s="1350" t="s">
        <v>2111</v>
      </c>
      <c r="E21" s="1349"/>
      <c r="F21" s="1349">
        <v>23485</v>
      </c>
      <c r="G21" s="1349"/>
      <c r="H21" s="1349"/>
      <c r="I21" s="1349">
        <v>30531</v>
      </c>
      <c r="J21" s="1349"/>
      <c r="K21" s="1349"/>
      <c r="L21" s="1353">
        <f t="shared" si="0"/>
        <v>30531</v>
      </c>
      <c r="M21" s="1349" t="s">
        <v>2113</v>
      </c>
    </row>
    <row r="22" spans="2:14" ht="20.100000000000001" customHeight="1" x14ac:dyDescent="0.2">
      <c r="B22" s="1352" t="s">
        <v>2153</v>
      </c>
      <c r="C22" s="1351" t="s">
        <v>2099</v>
      </c>
      <c r="D22" s="1350" t="s">
        <v>2112</v>
      </c>
      <c r="E22" s="1349"/>
      <c r="F22" s="1349">
        <v>141096</v>
      </c>
      <c r="G22" s="1349"/>
      <c r="H22" s="1349"/>
      <c r="I22" s="1349">
        <v>141096</v>
      </c>
      <c r="J22" s="1349"/>
      <c r="K22" s="1349"/>
      <c r="L22" s="1353">
        <f t="shared" si="0"/>
        <v>141096</v>
      </c>
      <c r="M22" s="1349" t="s">
        <v>2113</v>
      </c>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t="s">
        <v>2147</v>
      </c>
      <c r="C26" s="1351"/>
      <c r="D26" s="1350"/>
      <c r="E26" s="1349"/>
      <c r="F26" s="1349"/>
      <c r="G26" s="1349"/>
      <c r="H26" s="1349"/>
      <c r="I26" s="1349"/>
      <c r="J26" s="1349"/>
      <c r="K26" s="1349"/>
      <c r="L26" s="1353">
        <f t="shared" si="0"/>
        <v>0</v>
      </c>
      <c r="M26" s="1349"/>
    </row>
    <row r="27" spans="2:14" ht="20.100000000000001" customHeight="1" x14ac:dyDescent="0.2">
      <c r="B27" s="1352" t="s">
        <v>2148</v>
      </c>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52"/>
  <sheetViews>
    <sheetView showGridLines="0" zoomScaleNormal="100" workbookViewId="0">
      <selection activeCell="M39" sqref="M39"/>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86" t="str">
        <f>'Single Audit Cover'!A7</f>
        <v>Maine Twp HSD 207</v>
      </c>
      <c r="C1" s="2587"/>
      <c r="D1" s="2587"/>
      <c r="E1" s="2587"/>
      <c r="F1" s="2587"/>
      <c r="G1" s="2587"/>
      <c r="H1" s="2587"/>
      <c r="I1" s="2587"/>
      <c r="J1" s="2587"/>
      <c r="K1" s="2587"/>
      <c r="L1" s="2587"/>
      <c r="M1" s="2587"/>
    </row>
    <row r="2" spans="2:14" ht="15" x14ac:dyDescent="0.2">
      <c r="B2" s="2588">
        <f>'Single Audit Cover'!E7</f>
        <v>5016207017</v>
      </c>
      <c r="C2" s="2588"/>
      <c r="D2" s="2588"/>
      <c r="E2" s="2588"/>
      <c r="F2" s="2588"/>
      <c r="G2" s="2588"/>
      <c r="H2" s="2588"/>
      <c r="I2" s="2588"/>
      <c r="J2" s="2588"/>
      <c r="K2" s="2588"/>
      <c r="L2" s="2588"/>
      <c r="M2" s="2588"/>
      <c r="N2" s="1377"/>
    </row>
    <row r="3" spans="2:14" ht="15" x14ac:dyDescent="0.2">
      <c r="B3" s="2589" t="s">
        <v>1432</v>
      </c>
      <c r="C3" s="2589"/>
      <c r="D3" s="2589"/>
      <c r="E3" s="2589"/>
      <c r="F3" s="2589"/>
      <c r="G3" s="2589"/>
      <c r="H3" s="2589"/>
      <c r="I3" s="2589"/>
      <c r="J3" s="2589"/>
      <c r="K3" s="2589"/>
      <c r="L3" s="2589"/>
      <c r="M3" s="2589"/>
      <c r="N3" s="1377"/>
    </row>
    <row r="4" spans="2:14" ht="15" x14ac:dyDescent="0.2">
      <c r="B4" s="2590" t="str">
        <f>'[1]Single Audit Cover'!A4</f>
        <v>Year Ending June 30, 2017</v>
      </c>
      <c r="C4" s="2590"/>
      <c r="D4" s="2590"/>
      <c r="E4" s="2590"/>
      <c r="F4" s="2590"/>
      <c r="G4" s="2590"/>
      <c r="H4" s="2590"/>
      <c r="I4" s="2590"/>
      <c r="J4" s="2590"/>
      <c r="K4" s="2590"/>
      <c r="L4" s="2590"/>
      <c r="M4" s="2590"/>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2121" t="s">
        <v>2114</v>
      </c>
      <c r="C11" s="2127"/>
      <c r="D11" s="2126"/>
      <c r="E11" s="2125"/>
      <c r="F11" s="2125"/>
      <c r="G11" s="2125"/>
      <c r="H11" s="2125"/>
      <c r="I11" s="2125"/>
      <c r="J11" s="2125"/>
      <c r="K11" s="2125"/>
      <c r="L11" s="1353">
        <f>+G11+I11+K11</f>
        <v>0</v>
      </c>
      <c r="M11" s="1353"/>
    </row>
    <row r="12" spans="2:14" ht="20.100000000000001" customHeight="1" x14ac:dyDescent="0.2">
      <c r="B12" s="2121" t="s">
        <v>2115</v>
      </c>
      <c r="C12" s="2124"/>
      <c r="D12" s="2123"/>
      <c r="E12" s="2122"/>
      <c r="F12" s="2122"/>
      <c r="G12" s="2122"/>
      <c r="H12" s="2122"/>
      <c r="I12" s="2122"/>
      <c r="J12" s="2122"/>
      <c r="K12" s="2122"/>
      <c r="L12" s="1353">
        <f t="shared" ref="L12:L27" si="0">+G12+I12+K12</f>
        <v>0</v>
      </c>
      <c r="M12" s="1349"/>
    </row>
    <row r="13" spans="2:14" ht="20.100000000000001" customHeight="1" x14ac:dyDescent="0.2">
      <c r="B13" s="2121" t="s">
        <v>2116</v>
      </c>
      <c r="C13" s="2124"/>
      <c r="D13" s="2123"/>
      <c r="E13" s="2122"/>
      <c r="F13" s="2122"/>
      <c r="G13" s="2122"/>
      <c r="H13" s="2122"/>
      <c r="I13" s="2122"/>
      <c r="J13" s="2122"/>
      <c r="K13" s="2122"/>
      <c r="L13" s="1353">
        <f t="shared" si="0"/>
        <v>0</v>
      </c>
      <c r="M13" s="1349"/>
    </row>
    <row r="14" spans="2:14" ht="20.100000000000001" customHeight="1" x14ac:dyDescent="0.2">
      <c r="B14" s="2121" t="s">
        <v>2117</v>
      </c>
      <c r="C14" s="2124">
        <v>84.048000000000002</v>
      </c>
      <c r="D14" s="2123" t="s">
        <v>2121</v>
      </c>
      <c r="E14" s="2122"/>
      <c r="F14" s="2122">
        <v>151471</v>
      </c>
      <c r="G14" s="2122"/>
      <c r="H14" s="2122"/>
      <c r="I14" s="2122">
        <v>151471</v>
      </c>
      <c r="J14" s="2122"/>
      <c r="K14" s="2122"/>
      <c r="L14" s="1353">
        <f t="shared" si="0"/>
        <v>151471</v>
      </c>
      <c r="M14" s="1349">
        <v>151471</v>
      </c>
    </row>
    <row r="15" spans="2:14" ht="20.100000000000001" customHeight="1" x14ac:dyDescent="0.2">
      <c r="B15" s="2121"/>
      <c r="C15" s="2124"/>
      <c r="D15" s="2123"/>
      <c r="E15" s="2122"/>
      <c r="F15" s="2122"/>
      <c r="G15" s="2122"/>
      <c r="H15" s="2122"/>
      <c r="I15" s="2122"/>
      <c r="J15" s="2122"/>
      <c r="K15" s="2122"/>
      <c r="L15" s="1353">
        <f t="shared" si="0"/>
        <v>0</v>
      </c>
      <c r="M15" s="1349"/>
    </row>
    <row r="16" spans="2:14" ht="20.100000000000001" customHeight="1" x14ac:dyDescent="0.2">
      <c r="B16" s="2121" t="s">
        <v>2094</v>
      </c>
      <c r="C16" s="2124"/>
      <c r="D16" s="2123"/>
      <c r="E16" s="2122"/>
      <c r="F16" s="2122"/>
      <c r="G16" s="2122"/>
      <c r="H16" s="2122"/>
      <c r="I16" s="2122"/>
      <c r="J16" s="2122"/>
      <c r="K16" s="2122"/>
      <c r="L16" s="1353">
        <f t="shared" si="0"/>
        <v>0</v>
      </c>
      <c r="M16" s="1349"/>
    </row>
    <row r="17" spans="2:14" ht="20.100000000000001" customHeight="1" x14ac:dyDescent="0.2">
      <c r="B17" s="2121" t="s">
        <v>2118</v>
      </c>
      <c r="C17" s="2124"/>
      <c r="D17" s="2123"/>
      <c r="E17" s="2122"/>
      <c r="F17" s="2122"/>
      <c r="G17" s="2122"/>
      <c r="H17" s="2122"/>
      <c r="I17" s="2122"/>
      <c r="J17" s="2122"/>
      <c r="K17" s="2122"/>
      <c r="L17" s="1353">
        <f t="shared" si="0"/>
        <v>0</v>
      </c>
      <c r="M17" s="1349"/>
    </row>
    <row r="18" spans="2:14" ht="20.100000000000001" customHeight="1" x14ac:dyDescent="0.2">
      <c r="B18" s="2121" t="s">
        <v>2119</v>
      </c>
      <c r="C18" s="2124">
        <v>84.126000000000005</v>
      </c>
      <c r="D18" s="2123" t="s">
        <v>2122</v>
      </c>
      <c r="E18" s="2122"/>
      <c r="F18" s="2122">
        <v>184992</v>
      </c>
      <c r="G18" s="2122"/>
      <c r="H18" s="2122"/>
      <c r="I18" s="2122">
        <v>184992</v>
      </c>
      <c r="J18" s="2122"/>
      <c r="K18" s="2122"/>
      <c r="L18" s="1353">
        <f t="shared" si="0"/>
        <v>184992</v>
      </c>
      <c r="M18" s="1349">
        <v>196800</v>
      </c>
    </row>
    <row r="19" spans="2:14" ht="20.100000000000001" customHeight="1" x14ac:dyDescent="0.2">
      <c r="B19" s="2121"/>
      <c r="C19" s="2124"/>
      <c r="D19" s="2123"/>
      <c r="E19" s="2122"/>
      <c r="F19" s="2122"/>
      <c r="G19" s="2122"/>
      <c r="H19" s="2122"/>
      <c r="I19" s="2122"/>
      <c r="J19" s="2122"/>
      <c r="K19" s="2122"/>
      <c r="L19" s="1353">
        <f t="shared" si="0"/>
        <v>0</v>
      </c>
      <c r="M19" s="1349"/>
    </row>
    <row r="20" spans="2:14" ht="20.100000000000001" customHeight="1" x14ac:dyDescent="0.2">
      <c r="B20" s="2121" t="s">
        <v>2120</v>
      </c>
      <c r="C20" s="2124"/>
      <c r="D20" s="2123"/>
      <c r="E20" s="2122">
        <f>SUM(E14:E18,' SEFA'!E13:E22)</f>
        <v>968419</v>
      </c>
      <c r="F20" s="2122">
        <f>SUM(F14:F18,' SEFA'!F13:F22)</f>
        <v>2719617</v>
      </c>
      <c r="G20" s="2122">
        <f>SUM(G14:G18,' SEFA'!G13:G22)</f>
        <v>968419</v>
      </c>
      <c r="H20" s="2122"/>
      <c r="I20" s="2122">
        <f>SUM(I14:I18,' SEFA'!I13:I22)</f>
        <v>2726663</v>
      </c>
      <c r="J20" s="2122"/>
      <c r="K20" s="2122"/>
      <c r="L20" s="1353">
        <f t="shared" si="0"/>
        <v>3695082</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52"/>
  <sheetViews>
    <sheetView showGridLines="0" topLeftCell="A4" zoomScaleNormal="100" workbookViewId="0">
      <selection activeCell="M39" sqref="M39"/>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86" t="str">
        <f>'Single Audit Cover'!A7</f>
        <v>Maine Twp HSD 207</v>
      </c>
      <c r="C1" s="2587"/>
      <c r="D1" s="2587"/>
      <c r="E1" s="2587"/>
      <c r="F1" s="2587"/>
      <c r="G1" s="2587"/>
      <c r="H1" s="2587"/>
      <c r="I1" s="2587"/>
      <c r="J1" s="2587"/>
      <c r="K1" s="2587"/>
      <c r="L1" s="2587"/>
      <c r="M1" s="2587"/>
    </row>
    <row r="2" spans="2:14" ht="15" x14ac:dyDescent="0.2">
      <c r="B2" s="2588">
        <f>'Single Audit Cover'!E7</f>
        <v>5016207017</v>
      </c>
      <c r="C2" s="2588"/>
      <c r="D2" s="2588"/>
      <c r="E2" s="2588"/>
      <c r="F2" s="2588"/>
      <c r="G2" s="2588"/>
      <c r="H2" s="2588"/>
      <c r="I2" s="2588"/>
      <c r="J2" s="2588"/>
      <c r="K2" s="2588"/>
      <c r="L2" s="2588"/>
      <c r="M2" s="2588"/>
      <c r="N2" s="1377"/>
    </row>
    <row r="3" spans="2:14" ht="15" x14ac:dyDescent="0.2">
      <c r="B3" s="2589" t="s">
        <v>1432</v>
      </c>
      <c r="C3" s="2589"/>
      <c r="D3" s="2589"/>
      <c r="E3" s="2589"/>
      <c r="F3" s="2589"/>
      <c r="G3" s="2589"/>
      <c r="H3" s="2589"/>
      <c r="I3" s="2589"/>
      <c r="J3" s="2589"/>
      <c r="K3" s="2589"/>
      <c r="L3" s="2589"/>
      <c r="M3" s="2589"/>
      <c r="N3" s="1377"/>
    </row>
    <row r="4" spans="2:14" ht="15" x14ac:dyDescent="0.2">
      <c r="B4" s="2590" t="str">
        <f>'[1]Single Audit Cover'!A4</f>
        <v>Year Ending June 30, 2017</v>
      </c>
      <c r="C4" s="2590"/>
      <c r="D4" s="2590"/>
      <c r="E4" s="2590"/>
      <c r="F4" s="2590"/>
      <c r="G4" s="2590"/>
      <c r="H4" s="2590"/>
      <c r="I4" s="2590"/>
      <c r="J4" s="2590"/>
      <c r="K4" s="2590"/>
      <c r="L4" s="2590"/>
      <c r="M4" s="2590"/>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2131" t="s">
        <v>2123</v>
      </c>
      <c r="C11" s="2134"/>
      <c r="D11" s="2133"/>
      <c r="E11" s="2132"/>
      <c r="F11" s="2132"/>
      <c r="G11" s="2132"/>
      <c r="H11" s="2132"/>
      <c r="I11" s="2132"/>
      <c r="J11" s="2132"/>
      <c r="K11" s="2132"/>
      <c r="L11" s="1353">
        <f>+G11+I11+K11</f>
        <v>0</v>
      </c>
      <c r="M11" s="1353"/>
    </row>
    <row r="12" spans="2:14" ht="20.100000000000001" customHeight="1" x14ac:dyDescent="0.2">
      <c r="B12" s="2131" t="s">
        <v>2124</v>
      </c>
      <c r="C12" s="2130"/>
      <c r="D12" s="2129"/>
      <c r="E12" s="2128"/>
      <c r="F12" s="2128"/>
      <c r="G12" s="2128"/>
      <c r="H12" s="2128"/>
      <c r="I12" s="2128"/>
      <c r="J12" s="2128"/>
      <c r="K12" s="2128"/>
      <c r="L12" s="1353">
        <f t="shared" ref="L12:L27" si="0">+G12+I12+K12</f>
        <v>0</v>
      </c>
      <c r="M12" s="1349"/>
    </row>
    <row r="13" spans="2:14" ht="20.100000000000001" customHeight="1" x14ac:dyDescent="0.2">
      <c r="B13" s="2131" t="s">
        <v>2125</v>
      </c>
      <c r="C13" s="2130"/>
      <c r="D13" s="2129"/>
      <c r="E13" s="2128"/>
      <c r="F13" s="2128"/>
      <c r="G13" s="2128"/>
      <c r="H13" s="2128"/>
      <c r="I13" s="2128"/>
      <c r="J13" s="2128"/>
      <c r="K13" s="2128"/>
      <c r="L13" s="1353">
        <f t="shared" si="0"/>
        <v>0</v>
      </c>
      <c r="M13" s="1349"/>
    </row>
    <row r="14" spans="2:14" ht="20.100000000000001" customHeight="1" x14ac:dyDescent="0.2">
      <c r="B14" s="2131" t="s">
        <v>2126</v>
      </c>
      <c r="C14" s="2130">
        <v>93.667000000000002</v>
      </c>
      <c r="D14" s="2129" t="s">
        <v>2127</v>
      </c>
      <c r="E14" s="2128"/>
      <c r="F14" s="2128">
        <v>30600</v>
      </c>
      <c r="G14" s="2128"/>
      <c r="H14" s="2128"/>
      <c r="I14" s="2128">
        <v>30600</v>
      </c>
      <c r="J14" s="2128"/>
      <c r="K14" s="2128"/>
      <c r="L14" s="1353">
        <f t="shared" si="0"/>
        <v>30600</v>
      </c>
      <c r="M14" s="1349">
        <v>30600</v>
      </c>
    </row>
    <row r="15" spans="2:14" ht="20.100000000000001" customHeight="1" x14ac:dyDescent="0.2">
      <c r="B15" s="2131" t="s">
        <v>2128</v>
      </c>
      <c r="C15" s="2130">
        <v>93.994</v>
      </c>
      <c r="D15" s="2129" t="s">
        <v>2122</v>
      </c>
      <c r="E15" s="2128"/>
      <c r="F15" s="2128">
        <v>31420</v>
      </c>
      <c r="G15" s="2128"/>
      <c r="H15" s="2128"/>
      <c r="I15" s="2128">
        <v>31420</v>
      </c>
      <c r="J15" s="2128"/>
      <c r="K15" s="2128"/>
      <c r="L15" s="1353">
        <f t="shared" si="0"/>
        <v>31420</v>
      </c>
      <c r="M15" s="1349">
        <v>31420</v>
      </c>
    </row>
    <row r="16" spans="2:14" ht="20.100000000000001" customHeight="1" x14ac:dyDescent="0.2">
      <c r="B16" s="2131" t="s">
        <v>2129</v>
      </c>
      <c r="C16" s="2130">
        <v>93.778000000000006</v>
      </c>
      <c r="D16" s="2129" t="s">
        <v>2130</v>
      </c>
      <c r="E16" s="2128"/>
      <c r="F16" s="2128">
        <v>92677</v>
      </c>
      <c r="G16" s="2128"/>
      <c r="H16" s="2128"/>
      <c r="I16" s="2128">
        <v>92677</v>
      </c>
      <c r="J16" s="2128"/>
      <c r="K16" s="2128"/>
      <c r="L16" s="1353">
        <f t="shared" si="0"/>
        <v>92677</v>
      </c>
      <c r="M16" s="1349" t="s">
        <v>2113</v>
      </c>
    </row>
    <row r="17" spans="2:14" ht="20.100000000000001" customHeight="1" x14ac:dyDescent="0.2">
      <c r="B17" s="2131"/>
      <c r="C17" s="2130"/>
      <c r="D17" s="2129"/>
      <c r="E17" s="2128"/>
      <c r="F17" s="2128"/>
      <c r="G17" s="2128"/>
      <c r="H17" s="2128"/>
      <c r="I17" s="2128"/>
      <c r="J17" s="2128"/>
      <c r="K17" s="2128"/>
      <c r="L17" s="1353">
        <f t="shared" si="0"/>
        <v>0</v>
      </c>
      <c r="M17" s="1349"/>
    </row>
    <row r="18" spans="2:14" ht="20.100000000000001" customHeight="1" x14ac:dyDescent="0.2">
      <c r="B18" s="2131" t="s">
        <v>2131</v>
      </c>
      <c r="C18" s="2130"/>
      <c r="D18" s="2129"/>
      <c r="E18" s="2128"/>
      <c r="F18" s="2128">
        <f>SUM(F14:F16)</f>
        <v>154697</v>
      </c>
      <c r="G18" s="2128"/>
      <c r="H18" s="2128"/>
      <c r="I18" s="2128">
        <f>SUM(I14:I16)</f>
        <v>154697</v>
      </c>
      <c r="J18" s="2128"/>
      <c r="K18" s="2128"/>
      <c r="L18" s="1353">
        <f t="shared" si="0"/>
        <v>154697</v>
      </c>
      <c r="M18" s="1349"/>
    </row>
    <row r="19" spans="2:14" ht="20.100000000000001" customHeight="1" x14ac:dyDescent="0.2">
      <c r="B19" s="2131"/>
      <c r="C19" s="2130"/>
      <c r="D19" s="2129"/>
      <c r="E19" s="2128"/>
      <c r="F19" s="2128"/>
      <c r="G19" s="2128"/>
      <c r="H19" s="2128"/>
      <c r="I19" s="2128"/>
      <c r="J19" s="2128"/>
      <c r="K19" s="2128"/>
      <c r="L19" s="1353">
        <f t="shared" si="0"/>
        <v>0</v>
      </c>
      <c r="M19" s="1349"/>
    </row>
    <row r="20" spans="2:14" ht="20.100000000000001" customHeight="1" x14ac:dyDescent="0.2">
      <c r="B20" s="2131" t="s">
        <v>2132</v>
      </c>
      <c r="C20" s="2130"/>
      <c r="D20" s="2129"/>
      <c r="E20" s="2128"/>
      <c r="F20" s="2128"/>
      <c r="G20" s="2128"/>
      <c r="H20" s="2128"/>
      <c r="I20" s="2128"/>
      <c r="J20" s="2128"/>
      <c r="K20" s="2128"/>
      <c r="L20" s="1353">
        <f t="shared" si="0"/>
        <v>0</v>
      </c>
      <c r="M20" s="1349"/>
    </row>
    <row r="21" spans="2:14" ht="20.100000000000001" customHeight="1" x14ac:dyDescent="0.2">
      <c r="B21" s="2131" t="s">
        <v>2133</v>
      </c>
      <c r="C21" s="2130"/>
      <c r="D21" s="2129"/>
      <c r="E21" s="2128"/>
      <c r="F21" s="2128"/>
      <c r="G21" s="2128"/>
      <c r="H21" s="2128"/>
      <c r="I21" s="2128"/>
      <c r="J21" s="2128"/>
      <c r="K21" s="2128"/>
      <c r="L21" s="1353">
        <f t="shared" si="0"/>
        <v>0</v>
      </c>
      <c r="M21" s="1349"/>
    </row>
    <row r="22" spans="2:14" ht="20.100000000000001" customHeight="1" x14ac:dyDescent="0.2">
      <c r="B22" s="2131" t="s">
        <v>2134</v>
      </c>
      <c r="C22" s="2130">
        <v>10.555999999999999</v>
      </c>
      <c r="D22" s="2129" t="s">
        <v>2135</v>
      </c>
      <c r="E22" s="2128">
        <v>23836</v>
      </c>
      <c r="F22" s="2128">
        <v>4525</v>
      </c>
      <c r="G22" s="2128">
        <v>23836</v>
      </c>
      <c r="H22" s="2128"/>
      <c r="I22" s="2128">
        <v>4525</v>
      </c>
      <c r="J22" s="2128"/>
      <c r="K22" s="2128"/>
      <c r="L22" s="1353">
        <f t="shared" si="0"/>
        <v>28361</v>
      </c>
      <c r="M22" s="1349" t="s">
        <v>2113</v>
      </c>
    </row>
    <row r="23" spans="2:14" ht="20.100000000000001" customHeight="1" x14ac:dyDescent="0.2">
      <c r="B23" s="2131" t="s">
        <v>2155</v>
      </c>
      <c r="C23" s="2130">
        <v>10.555999999999999</v>
      </c>
      <c r="D23" s="2129" t="s">
        <v>2136</v>
      </c>
      <c r="E23" s="2128"/>
      <c r="F23" s="2128">
        <v>20710</v>
      </c>
      <c r="G23" s="2128"/>
      <c r="H23" s="2128"/>
      <c r="I23" s="2128">
        <v>20710</v>
      </c>
      <c r="J23" s="2128"/>
      <c r="K23" s="2128"/>
      <c r="L23" s="1353">
        <f t="shared" si="0"/>
        <v>20710</v>
      </c>
      <c r="M23" s="1349" t="s">
        <v>2113</v>
      </c>
    </row>
    <row r="24" spans="2:14" ht="20.100000000000001" customHeight="1" x14ac:dyDescent="0.2">
      <c r="B24" s="2131"/>
      <c r="C24" s="2130"/>
      <c r="D24" s="2129"/>
      <c r="E24" s="2128"/>
      <c r="F24" s="2128"/>
      <c r="G24" s="2128"/>
      <c r="H24" s="2128"/>
      <c r="I24" s="2128"/>
      <c r="J24" s="2128"/>
      <c r="K24" s="2128"/>
      <c r="L24" s="1353">
        <f t="shared" si="0"/>
        <v>0</v>
      </c>
      <c r="M24" s="1349"/>
    </row>
    <row r="25" spans="2:14" ht="20.100000000000001" customHeight="1" x14ac:dyDescent="0.2">
      <c r="B25" s="2131" t="s">
        <v>2137</v>
      </c>
      <c r="C25" s="2130"/>
      <c r="D25" s="2129"/>
      <c r="E25" s="2128">
        <f>SUM(E22:E23)</f>
        <v>23836</v>
      </c>
      <c r="F25" s="2128">
        <f>SUM(F22:F23)</f>
        <v>25235</v>
      </c>
      <c r="G25" s="2128">
        <f>SUM(G22:G23)</f>
        <v>23836</v>
      </c>
      <c r="H25" s="2128"/>
      <c r="I25" s="2128">
        <f>SUM(I22:I23)</f>
        <v>25235</v>
      </c>
      <c r="J25" s="2128"/>
      <c r="K25" s="2128"/>
      <c r="L25" s="1353">
        <f t="shared" si="0"/>
        <v>49071</v>
      </c>
      <c r="M25" s="1349"/>
    </row>
    <row r="26" spans="2:14" ht="20.100000000000001" customHeight="1" x14ac:dyDescent="0.2">
      <c r="B26" s="2131"/>
      <c r="C26" s="2130"/>
      <c r="D26" s="2129"/>
      <c r="E26" s="2128"/>
      <c r="F26" s="2128"/>
      <c r="G26" s="2128"/>
      <c r="H26" s="2128"/>
      <c r="I26" s="2128"/>
      <c r="J26" s="2128"/>
      <c r="K26" s="2128"/>
      <c r="L26" s="1353">
        <f t="shared" si="0"/>
        <v>0</v>
      </c>
      <c r="M26" s="1349"/>
    </row>
    <row r="27" spans="2:14" ht="20.100000000000001" customHeight="1" x14ac:dyDescent="0.2">
      <c r="B27" s="2131" t="s">
        <v>2148</v>
      </c>
      <c r="C27" s="2130"/>
      <c r="D27" s="2129"/>
      <c r="E27" s="2128"/>
      <c r="F27" s="2128"/>
      <c r="G27" s="2128"/>
      <c r="H27" s="2128"/>
      <c r="I27" s="2128"/>
      <c r="J27" s="2128"/>
      <c r="K27" s="2128"/>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N152"/>
  <sheetViews>
    <sheetView showGridLines="0" zoomScaleNormal="100" workbookViewId="0">
      <selection activeCell="M39" sqref="M39"/>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86" t="str">
        <f>'Single Audit Cover'!A7</f>
        <v>Maine Twp HSD 207</v>
      </c>
      <c r="C1" s="2587"/>
      <c r="D1" s="2587"/>
      <c r="E1" s="2587"/>
      <c r="F1" s="2587"/>
      <c r="G1" s="2587"/>
      <c r="H1" s="2587"/>
      <c r="I1" s="2587"/>
      <c r="J1" s="2587"/>
      <c r="K1" s="2587"/>
      <c r="L1" s="2587"/>
      <c r="M1" s="2587"/>
    </row>
    <row r="2" spans="2:14" ht="15" x14ac:dyDescent="0.2">
      <c r="B2" s="2588">
        <f>'Single Audit Cover'!E7</f>
        <v>5016207017</v>
      </c>
      <c r="C2" s="2588"/>
      <c r="D2" s="2588"/>
      <c r="E2" s="2588"/>
      <c r="F2" s="2588"/>
      <c r="G2" s="2588"/>
      <c r="H2" s="2588"/>
      <c r="I2" s="2588"/>
      <c r="J2" s="2588"/>
      <c r="K2" s="2588"/>
      <c r="L2" s="2588"/>
      <c r="M2" s="2588"/>
      <c r="N2" s="1377"/>
    </row>
    <row r="3" spans="2:14" ht="15" x14ac:dyDescent="0.2">
      <c r="B3" s="2589" t="s">
        <v>1432</v>
      </c>
      <c r="C3" s="2589"/>
      <c r="D3" s="2589"/>
      <c r="E3" s="2589"/>
      <c r="F3" s="2589"/>
      <c r="G3" s="2589"/>
      <c r="H3" s="2589"/>
      <c r="I3" s="2589"/>
      <c r="J3" s="2589"/>
      <c r="K3" s="2589"/>
      <c r="L3" s="2589"/>
      <c r="M3" s="2589"/>
      <c r="N3" s="1377"/>
    </row>
    <row r="4" spans="2:14" ht="15" x14ac:dyDescent="0.2">
      <c r="B4" s="2590" t="str">
        <f>'[1]Single Audit Cover'!A4</f>
        <v>Year Ending June 30, 2017</v>
      </c>
      <c r="C4" s="2590"/>
      <c r="D4" s="2590"/>
      <c r="E4" s="2590"/>
      <c r="F4" s="2590"/>
      <c r="G4" s="2590"/>
      <c r="H4" s="2590"/>
      <c r="I4" s="2590"/>
      <c r="J4" s="2590"/>
      <c r="K4" s="2590"/>
      <c r="L4" s="2590"/>
      <c r="M4" s="2590"/>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2138" t="s">
        <v>2138</v>
      </c>
      <c r="C11" s="2141"/>
      <c r="D11" s="2140"/>
      <c r="E11" s="2139"/>
      <c r="F11" s="2139"/>
      <c r="G11" s="2139"/>
      <c r="H11" s="2139"/>
      <c r="I11" s="2139"/>
      <c r="J11" s="2139"/>
      <c r="K11" s="2139"/>
      <c r="L11" s="1353">
        <f>+G11+I11+K11</f>
        <v>0</v>
      </c>
      <c r="M11" s="1353"/>
    </row>
    <row r="12" spans="2:14" ht="20.100000000000001" customHeight="1" x14ac:dyDescent="0.2">
      <c r="B12" s="2138" t="s">
        <v>2139</v>
      </c>
      <c r="C12" s="2137"/>
      <c r="D12" s="2136"/>
      <c r="E12" s="2135"/>
      <c r="F12" s="2135"/>
      <c r="G12" s="2135"/>
      <c r="H12" s="2135"/>
      <c r="I12" s="2135"/>
      <c r="J12" s="2135"/>
      <c r="K12" s="2135"/>
      <c r="L12" s="1353">
        <f t="shared" ref="L12:L27" si="0">+G12+I12+K12</f>
        <v>0</v>
      </c>
      <c r="M12" s="1349"/>
    </row>
    <row r="13" spans="2:14" ht="20.100000000000001" customHeight="1" x14ac:dyDescent="0.2">
      <c r="B13" s="2138" t="s">
        <v>2187</v>
      </c>
      <c r="C13" s="2137">
        <v>17.259</v>
      </c>
      <c r="D13" s="2136" t="s">
        <v>2140</v>
      </c>
      <c r="E13" s="2135">
        <v>250716</v>
      </c>
      <c r="F13" s="2135">
        <v>13829</v>
      </c>
      <c r="G13" s="2135">
        <v>260758</v>
      </c>
      <c r="H13" s="2135"/>
      <c r="I13" s="2135">
        <v>3787</v>
      </c>
      <c r="J13" s="2135"/>
      <c r="K13" s="2135"/>
      <c r="L13" s="1353">
        <f t="shared" si="0"/>
        <v>264545</v>
      </c>
      <c r="M13" s="1349">
        <v>273338</v>
      </c>
    </row>
    <row r="14" spans="2:14" ht="20.100000000000001" customHeight="1" x14ac:dyDescent="0.2">
      <c r="B14" s="2138" t="s">
        <v>2187</v>
      </c>
      <c r="C14" s="2137">
        <v>17.259</v>
      </c>
      <c r="D14" s="2136" t="s">
        <v>2122</v>
      </c>
      <c r="E14" s="2135"/>
      <c r="F14" s="2135">
        <v>204814</v>
      </c>
      <c r="G14" s="2135"/>
      <c r="H14" s="2135"/>
      <c r="I14" s="2135">
        <v>259671</v>
      </c>
      <c r="J14" s="2135"/>
      <c r="K14" s="2135"/>
      <c r="L14" s="1353">
        <f t="shared" si="0"/>
        <v>259671</v>
      </c>
      <c r="M14" s="1349">
        <v>259671</v>
      </c>
    </row>
    <row r="15" spans="2:14" ht="20.100000000000001" customHeight="1" x14ac:dyDescent="0.2">
      <c r="B15" s="2138"/>
      <c r="C15" s="2137"/>
      <c r="D15" s="2136"/>
      <c r="E15" s="2135"/>
      <c r="F15" s="2135"/>
      <c r="G15" s="2135"/>
      <c r="H15" s="2135"/>
      <c r="I15" s="2135"/>
      <c r="J15" s="2135"/>
      <c r="K15" s="2135"/>
      <c r="L15" s="1353">
        <f t="shared" si="0"/>
        <v>0</v>
      </c>
      <c r="M15" s="1349"/>
    </row>
    <row r="16" spans="2:14" ht="20.100000000000001" customHeight="1" x14ac:dyDescent="0.2">
      <c r="B16" s="2142" t="s">
        <v>2141</v>
      </c>
      <c r="C16" s="1351"/>
      <c r="D16" s="1350"/>
      <c r="E16" s="1349">
        <f>SUM(E13:E14)</f>
        <v>250716</v>
      </c>
      <c r="F16" s="1349">
        <f>SUM(F13:F14)</f>
        <v>218643</v>
      </c>
      <c r="G16" s="1349">
        <f>SUM(G13:G14)</f>
        <v>260758</v>
      </c>
      <c r="H16" s="1349"/>
      <c r="I16" s="1349">
        <f>SUM(I13:I14)</f>
        <v>263458</v>
      </c>
      <c r="J16" s="1349"/>
      <c r="K16" s="1349"/>
      <c r="L16" s="1353">
        <f t="shared" si="0"/>
        <v>524216</v>
      </c>
      <c r="M16" s="1349"/>
    </row>
    <row r="17" spans="2:14" ht="20.100000000000001" customHeight="1" x14ac:dyDescent="0.2">
      <c r="B17" s="2142"/>
      <c r="C17" s="1351"/>
      <c r="D17" s="1350"/>
      <c r="E17" s="1349"/>
      <c r="F17" s="1349"/>
      <c r="G17" s="1349"/>
      <c r="H17" s="1349"/>
      <c r="I17" s="1349"/>
      <c r="J17" s="1349"/>
      <c r="K17" s="1349"/>
      <c r="L17" s="1353">
        <f t="shared" si="0"/>
        <v>0</v>
      </c>
      <c r="M17" s="1349"/>
    </row>
    <row r="18" spans="2:14" ht="20.100000000000001" customHeight="1" x14ac:dyDescent="0.2">
      <c r="B18" s="2142" t="s">
        <v>2142</v>
      </c>
      <c r="C18" s="1351"/>
      <c r="D18" s="1350"/>
      <c r="E18" s="1349">
        <f>+E16+' SEFA (3)'!E25+' SEFA (3)'!E18+' SEFA (2)'!E20</f>
        <v>1242971</v>
      </c>
      <c r="F18" s="1349">
        <f>+F16+' SEFA (3)'!F25+' SEFA (3)'!F18+' SEFA (2)'!F20</f>
        <v>3118192</v>
      </c>
      <c r="G18" s="1349">
        <f>+G16+' SEFA (3)'!G25+' SEFA (3)'!G18+' SEFA (2)'!G20</f>
        <v>1253013</v>
      </c>
      <c r="H18" s="1349"/>
      <c r="I18" s="1349">
        <f>+I16+' SEFA (3)'!I25+' SEFA (3)'!I18+' SEFA (2)'!I20</f>
        <v>3170053</v>
      </c>
      <c r="J18" s="1349"/>
      <c r="K18" s="1349"/>
      <c r="L18" s="1353">
        <f t="shared" si="0"/>
        <v>4423066</v>
      </c>
      <c r="M18" s="1349"/>
    </row>
    <row r="19" spans="2:14" ht="20.100000000000001" customHeight="1" x14ac:dyDescent="0.2">
      <c r="B19" s="1352"/>
      <c r="C19" s="1351"/>
      <c r="D19" s="1350"/>
      <c r="E19" s="1349"/>
      <c r="F19" s="1349"/>
      <c r="G19" s="1349"/>
      <c r="H19" s="1349"/>
      <c r="I19" s="1349"/>
      <c r="J19" s="1349"/>
      <c r="K19" s="1349"/>
      <c r="L19" s="1353">
        <f t="shared" si="0"/>
        <v>0</v>
      </c>
      <c r="M19" s="1349"/>
    </row>
    <row r="20" spans="2:14" ht="20.100000000000001" customHeight="1" x14ac:dyDescent="0.2">
      <c r="B20" s="1352"/>
      <c r="C20" s="1351"/>
      <c r="D20" s="1350"/>
      <c r="E20" s="1349"/>
      <c r="F20" s="1349"/>
      <c r="G20" s="1349"/>
      <c r="H20" s="1349"/>
      <c r="I20" s="1349"/>
      <c r="J20" s="1349"/>
      <c r="K20" s="1349"/>
      <c r="L20" s="1353">
        <f t="shared" si="0"/>
        <v>0</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63"/>
  <sheetViews>
    <sheetView showGridLines="0" zoomScale="110" zoomScaleNormal="110" workbookViewId="0">
      <selection activeCell="M39" sqref="M39"/>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602" t="str">
        <f>'Single Audit Cover'!A7</f>
        <v>Maine Twp HSD 207</v>
      </c>
      <c r="C1" s="2603"/>
      <c r="D1" s="2603"/>
      <c r="E1" s="2603"/>
      <c r="F1" s="2603"/>
      <c r="G1" s="2603"/>
      <c r="H1" s="2603"/>
      <c r="I1" s="2603"/>
      <c r="J1" s="1416"/>
    </row>
    <row r="2" spans="2:10" s="1328" customFormat="1" ht="12.75" customHeight="1" x14ac:dyDescent="0.2">
      <c r="B2" s="2604">
        <f>'Single Audit Cover'!E7</f>
        <v>5016207017</v>
      </c>
      <c r="C2" s="2605"/>
      <c r="D2" s="2605"/>
      <c r="E2" s="2605"/>
      <c r="F2" s="2605"/>
      <c r="G2" s="2605"/>
      <c r="H2" s="2605"/>
      <c r="I2" s="2605"/>
      <c r="J2" s="1416"/>
    </row>
    <row r="3" spans="2:10" s="1328" customFormat="1" ht="12.75" customHeight="1" x14ac:dyDescent="0.2">
      <c r="B3" s="2606" t="s">
        <v>1512</v>
      </c>
      <c r="C3" s="2585"/>
      <c r="D3" s="2585"/>
      <c r="E3" s="2585"/>
      <c r="F3" s="2585"/>
      <c r="G3" s="2585"/>
      <c r="H3" s="2585"/>
      <c r="I3" s="2585"/>
      <c r="J3" s="1415"/>
    </row>
    <row r="4" spans="2:10" s="1328" customFormat="1" ht="12.75" customHeight="1" x14ac:dyDescent="0.2">
      <c r="B4" s="2606" t="str">
        <f>'Single Audit Cover'!A4</f>
        <v>Year Ending June 30, 2017</v>
      </c>
      <c r="C4" s="2585"/>
      <c r="D4" s="2585"/>
      <c r="E4" s="2585"/>
      <c r="F4" s="2585"/>
      <c r="G4" s="2585"/>
      <c r="H4" s="2585"/>
      <c r="I4" s="2585"/>
    </row>
    <row r="5" spans="2:10" s="1328" customFormat="1" ht="6.2" customHeight="1" x14ac:dyDescent="0.2">
      <c r="B5" s="1414" t="s">
        <v>1365</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606" t="s">
        <v>1511</v>
      </c>
      <c r="C7" s="2585"/>
      <c r="D7" s="2585"/>
      <c r="E7" s="2585"/>
      <c r="F7" s="2585"/>
      <c r="G7" s="2585"/>
      <c r="H7" s="2585"/>
      <c r="I7" s="2585"/>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607" t="s">
        <v>2143</v>
      </c>
      <c r="D11" s="2607"/>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t="s">
        <v>2144</v>
      </c>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9"/>
      <c r="F17" s="1283"/>
      <c r="G17" s="2029"/>
      <c r="H17" s="1333"/>
      <c r="I17" s="1333"/>
    </row>
    <row r="18" spans="2:9" s="1328" customFormat="1" ht="12.75" customHeight="1" x14ac:dyDescent="0.2">
      <c r="B18" s="1402" t="s">
        <v>1765</v>
      </c>
      <c r="C18" s="1401"/>
      <c r="D18" s="1400"/>
      <c r="E18" s="1396"/>
      <c r="F18" s="1333" t="s">
        <v>1031</v>
      </c>
      <c r="G18" s="1396" t="s">
        <v>2144</v>
      </c>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2075</v>
      </c>
      <c r="C20" s="1401"/>
      <c r="D20" s="1400"/>
      <c r="E20" s="1396"/>
      <c r="F20" s="1333" t="s">
        <v>1031</v>
      </c>
      <c r="G20" s="1396" t="s">
        <v>2144</v>
      </c>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t="s">
        <v>2144</v>
      </c>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9"/>
      <c r="F26" s="1283"/>
      <c r="G26" s="2029"/>
      <c r="H26" s="1333"/>
      <c r="I26" s="1333"/>
    </row>
    <row r="27" spans="2:9" s="1328" customFormat="1" ht="12.75" customHeight="1" x14ac:dyDescent="0.2">
      <c r="B27" s="1402" t="s">
        <v>1765</v>
      </c>
      <c r="C27" s="1401"/>
      <c r="D27" s="1400"/>
      <c r="E27" s="1396"/>
      <c r="F27" s="1333" t="s">
        <v>1031</v>
      </c>
      <c r="G27" s="1396" t="s">
        <v>2144</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608" t="s">
        <v>2143</v>
      </c>
      <c r="E29" s="2608"/>
      <c r="F29" s="2608"/>
      <c r="G29" s="2608"/>
      <c r="H29" s="2608"/>
      <c r="I29" s="2608"/>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1943</v>
      </c>
      <c r="C33" s="1348"/>
      <c r="E33" s="1396"/>
      <c r="F33" s="1333" t="s">
        <v>1031</v>
      </c>
      <c r="G33" s="1396" t="s">
        <v>2144</v>
      </c>
      <c r="H33" s="1333" t="s">
        <v>105</v>
      </c>
    </row>
    <row r="35" spans="2:9" x14ac:dyDescent="0.2">
      <c r="B35" s="2030" t="s">
        <v>2076</v>
      </c>
      <c r="C35" s="1397"/>
      <c r="D35" s="1315"/>
    </row>
    <row r="36" spans="2:9" ht="6" customHeight="1" x14ac:dyDescent="0.2">
      <c r="B36" s="2030"/>
      <c r="C36" s="1397"/>
      <c r="D36" s="1315"/>
    </row>
    <row r="37" spans="2:9" ht="17.25" customHeight="1" x14ac:dyDescent="0.2">
      <c r="B37" s="2031" t="s">
        <v>1500</v>
      </c>
      <c r="C37" s="2609" t="s">
        <v>1499</v>
      </c>
      <c r="D37" s="2610"/>
      <c r="E37" s="2610"/>
      <c r="F37" s="2611"/>
      <c r="G37" s="2609" t="s">
        <v>2077</v>
      </c>
      <c r="H37" s="2610"/>
      <c r="I37" s="2611"/>
    </row>
    <row r="38" spans="2:9" ht="16.5" customHeight="1" x14ac:dyDescent="0.2">
      <c r="B38" s="2032">
        <v>84.027000000000001</v>
      </c>
      <c r="C38" s="2598" t="s">
        <v>2145</v>
      </c>
      <c r="D38" s="2599"/>
      <c r="E38" s="2599"/>
      <c r="F38" s="2600"/>
      <c r="G38" s="2612">
        <v>1353854</v>
      </c>
      <c r="H38" s="2613"/>
      <c r="I38" s="2614"/>
    </row>
    <row r="39" spans="2:9" ht="16.5" customHeight="1" x14ac:dyDescent="0.2">
      <c r="B39" s="2032">
        <v>17.259</v>
      </c>
      <c r="C39" s="2598" t="s">
        <v>2146</v>
      </c>
      <c r="D39" s="2599"/>
      <c r="E39" s="2599"/>
      <c r="F39" s="2600"/>
      <c r="G39" s="2601">
        <v>263458</v>
      </c>
      <c r="H39" s="2601"/>
      <c r="I39" s="2601"/>
    </row>
    <row r="40" spans="2:9" ht="16.5" customHeight="1" x14ac:dyDescent="0.2">
      <c r="B40" s="2032"/>
      <c r="C40" s="2598"/>
      <c r="D40" s="2599"/>
      <c r="E40" s="2599"/>
      <c r="F40" s="2600"/>
      <c r="G40" s="2601"/>
      <c r="H40" s="2601"/>
      <c r="I40" s="2601"/>
    </row>
    <row r="41" spans="2:9" ht="16.5" customHeight="1" x14ac:dyDescent="0.2">
      <c r="B41" s="2032"/>
      <c r="C41" s="2598"/>
      <c r="D41" s="2599"/>
      <c r="E41" s="2599"/>
      <c r="F41" s="2600"/>
      <c r="G41" s="2601"/>
      <c r="H41" s="2601"/>
      <c r="I41" s="2601"/>
    </row>
    <row r="42" spans="2:9" ht="16.5" customHeight="1" x14ac:dyDescent="0.2">
      <c r="B42" s="2032"/>
      <c r="C42" s="2598"/>
      <c r="D42" s="2599"/>
      <c r="E42" s="2599"/>
      <c r="F42" s="2600"/>
      <c r="G42" s="2601"/>
      <c r="H42" s="2601"/>
      <c r="I42" s="2601"/>
    </row>
    <row r="43" spans="2:9" ht="16.5" customHeight="1" x14ac:dyDescent="0.2">
      <c r="B43" s="2032"/>
      <c r="C43" s="2591" t="s">
        <v>2078</v>
      </c>
      <c r="D43" s="2592"/>
      <c r="E43" s="2592"/>
      <c r="F43" s="2593"/>
      <c r="G43" s="2594">
        <f>SUM(G38:I42)</f>
        <v>1617312</v>
      </c>
      <c r="H43" s="2594"/>
      <c r="I43" s="2594"/>
    </row>
    <row r="44" spans="2:9" ht="12.75" customHeight="1" x14ac:dyDescent="0.2"/>
    <row r="45" spans="2:9" ht="12.75" customHeight="1" x14ac:dyDescent="0.2">
      <c r="B45" s="1408" t="s">
        <v>2079</v>
      </c>
      <c r="D45" s="2595">
        <v>3170053</v>
      </c>
      <c r="E45" s="2596"/>
    </row>
    <row r="46" spans="2:9" ht="5.25" customHeight="1" x14ac:dyDescent="0.2">
      <c r="B46" s="2033"/>
      <c r="D46" s="2034"/>
      <c r="E46" s="2035"/>
    </row>
    <row r="47" spans="2:9" ht="12.75" customHeight="1" x14ac:dyDescent="0.2">
      <c r="B47" s="1333" t="s">
        <v>2080</v>
      </c>
      <c r="C47" s="1333"/>
      <c r="D47" s="2036">
        <f>+G43/D45</f>
        <v>0.51018453003782582</v>
      </c>
      <c r="E47" s="2037"/>
      <c r="F47" s="2038"/>
      <c r="I47" s="2039"/>
    </row>
    <row r="48" spans="2:9" ht="9.9499999999999993" customHeight="1" x14ac:dyDescent="0.2"/>
    <row r="49" spans="1:9" x14ac:dyDescent="0.2">
      <c r="B49" s="1336" t="s">
        <v>1498</v>
      </c>
      <c r="C49" s="1348"/>
      <c r="D49" s="1348"/>
      <c r="E49" s="2597">
        <v>750000</v>
      </c>
      <c r="F49" s="2597"/>
      <c r="G49" s="2597"/>
      <c r="H49" s="1382"/>
    </row>
    <row r="51" spans="1:9" ht="13.5" customHeight="1" x14ac:dyDescent="0.2">
      <c r="B51" s="1336" t="s">
        <v>1497</v>
      </c>
      <c r="C51" s="1348"/>
      <c r="E51" s="1396" t="s">
        <v>2144</v>
      </c>
      <c r="F51" s="1333" t="s">
        <v>1031</v>
      </c>
      <c r="G51" s="1396"/>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2081</v>
      </c>
      <c r="C54" s="1395"/>
      <c r="D54" s="1395"/>
    </row>
    <row r="55" spans="1:9" s="1390" customFormat="1" ht="12.75" customHeight="1" x14ac:dyDescent="0.2">
      <c r="A55" s="1391"/>
      <c r="B55" s="1392" t="s">
        <v>2082</v>
      </c>
      <c r="C55" s="1391"/>
      <c r="D55" s="1391"/>
    </row>
    <row r="56" spans="1:9" s="1390" customFormat="1" ht="12.75" customHeight="1" x14ac:dyDescent="0.2">
      <c r="A56" s="1391"/>
      <c r="B56" s="1392" t="s">
        <v>2083</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2084</v>
      </c>
      <c r="C62" s="1393"/>
      <c r="D62" s="1393"/>
    </row>
    <row r="63" spans="1:9" s="1390" customFormat="1" ht="13.5" customHeight="1" x14ac:dyDescent="0.2">
      <c r="A63" s="1391"/>
      <c r="B63" s="1392" t="s">
        <v>2085</v>
      </c>
      <c r="C63" s="1391"/>
      <c r="D63" s="139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45"/>
  <sheetViews>
    <sheetView showGridLines="0" zoomScale="110" zoomScaleNormal="110" workbookViewId="0">
      <selection activeCell="D11" sqref="D11"/>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602" t="str">
        <f>'Single Audit Cover'!A7</f>
        <v>Maine Twp HSD 207</v>
      </c>
      <c r="C1" s="2602"/>
      <c r="D1" s="2602"/>
      <c r="E1" s="2602"/>
      <c r="F1" s="2602"/>
      <c r="G1" s="2602"/>
      <c r="H1" s="2602"/>
      <c r="I1" s="2602"/>
      <c r="J1" s="2602"/>
      <c r="K1" s="2602"/>
      <c r="L1" s="1449"/>
      <c r="M1" s="1449"/>
    </row>
    <row r="2" spans="1:13" ht="12" customHeight="1" x14ac:dyDescent="0.2">
      <c r="B2" s="2604">
        <f>'Single Audit Cover'!E7</f>
        <v>5016207017</v>
      </c>
      <c r="C2" s="2604"/>
      <c r="D2" s="2604"/>
      <c r="E2" s="2604"/>
      <c r="F2" s="2604"/>
      <c r="G2" s="2604"/>
      <c r="H2" s="2604"/>
      <c r="I2" s="2604"/>
      <c r="J2" s="2604"/>
      <c r="K2" s="2604"/>
      <c r="L2" s="1448"/>
      <c r="M2" s="1447"/>
    </row>
    <row r="3" spans="1:13" ht="10.35" customHeight="1" x14ac:dyDescent="0.2">
      <c r="B3" s="2584" t="s">
        <v>1512</v>
      </c>
      <c r="C3" s="2584"/>
      <c r="D3" s="2584"/>
      <c r="E3" s="2584"/>
      <c r="F3" s="2584"/>
      <c r="G3" s="2584"/>
      <c r="H3" s="2584"/>
      <c r="I3" s="2584"/>
      <c r="J3" s="2584"/>
      <c r="K3" s="2584"/>
      <c r="L3" s="1446"/>
      <c r="M3" s="1446"/>
    </row>
    <row r="4" spans="1:13" ht="14.25" customHeight="1" x14ac:dyDescent="0.2">
      <c r="B4" s="2617" t="str">
        <f>'Single Audit Cover'!A4</f>
        <v>Year Ending June 30, 2017</v>
      </c>
      <c r="C4" s="2617"/>
      <c r="D4" s="2617"/>
      <c r="E4" s="2617"/>
      <c r="F4" s="2617"/>
      <c r="G4" s="2617"/>
      <c r="H4" s="2617"/>
      <c r="I4" s="2617"/>
      <c r="J4" s="2617"/>
      <c r="K4" s="2617"/>
      <c r="L4" s="1445"/>
      <c r="M4" s="1445"/>
    </row>
    <row r="5" spans="1:13" ht="7.5" customHeight="1" x14ac:dyDescent="0.2">
      <c r="B5" s="1316" t="s">
        <v>1365</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617" t="s">
        <v>1531</v>
      </c>
      <c r="C7" s="2617"/>
      <c r="D7" s="2618"/>
      <c r="E7" s="2618"/>
      <c r="F7" s="2618"/>
      <c r="G7" s="2618"/>
      <c r="H7" s="2618"/>
      <c r="I7" s="2618"/>
      <c r="J7" s="2618"/>
      <c r="K7" s="2618"/>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1530</v>
      </c>
      <c r="C10" s="1659" t="s">
        <v>2023</v>
      </c>
      <c r="D10" s="1660" t="s">
        <v>2113</v>
      </c>
      <c r="E10" s="1382"/>
      <c r="F10" s="1386" t="s">
        <v>1529</v>
      </c>
      <c r="G10" s="1441"/>
      <c r="H10" s="1442" t="s">
        <v>1528</v>
      </c>
      <c r="I10" s="1441"/>
      <c r="J10" s="2048" t="s">
        <v>1527</v>
      </c>
      <c r="K10" s="1382"/>
      <c r="L10" s="1418"/>
    </row>
    <row r="11" spans="1:13" ht="13.5" customHeight="1" x14ac:dyDescent="0.2">
      <c r="B11" s="1382"/>
      <c r="C11" s="1382"/>
      <c r="D11" s="1382"/>
      <c r="E11" s="1382"/>
      <c r="F11" s="1382"/>
      <c r="G11" s="1403"/>
      <c r="H11" s="1382"/>
      <c r="I11" s="2049"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1525</v>
      </c>
      <c r="C13" s="2050"/>
      <c r="D13" s="2051"/>
      <c r="E13" s="2051"/>
      <c r="F13" s="2051"/>
      <c r="G13" s="2052"/>
      <c r="H13" s="2051"/>
      <c r="I13" s="2052"/>
      <c r="J13" s="2051"/>
      <c r="K13" s="2051"/>
      <c r="L13" s="1436"/>
    </row>
    <row r="14" spans="1:13" ht="45.75" customHeight="1" x14ac:dyDescent="0.2">
      <c r="B14" s="2616"/>
      <c r="C14" s="2616"/>
      <c r="D14" s="2616"/>
      <c r="E14" s="2616"/>
      <c r="F14" s="2616"/>
      <c r="G14" s="2616"/>
      <c r="H14" s="2616"/>
      <c r="I14" s="2616"/>
      <c r="J14" s="2616"/>
      <c r="K14" s="2616"/>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1524</v>
      </c>
      <c r="C16" s="2050"/>
      <c r="D16" s="2051"/>
      <c r="E16" s="2051"/>
      <c r="F16" s="2051"/>
      <c r="G16" s="2052"/>
      <c r="H16" s="2051"/>
      <c r="I16" s="2052"/>
      <c r="J16" s="2051"/>
      <c r="K16" s="2051"/>
      <c r="L16" s="1436"/>
    </row>
    <row r="17" spans="2:12" ht="45.75" customHeight="1" x14ac:dyDescent="0.2">
      <c r="B17" s="2616"/>
      <c r="C17" s="2616"/>
      <c r="D17" s="2616"/>
      <c r="E17" s="2616"/>
      <c r="F17" s="2616"/>
      <c r="G17" s="2616"/>
      <c r="H17" s="2616"/>
      <c r="I17" s="2616"/>
      <c r="J17" s="2616"/>
      <c r="K17" s="2616"/>
      <c r="L17" s="1418"/>
    </row>
    <row r="18" spans="2:12" ht="4.5" customHeight="1" x14ac:dyDescent="0.2">
      <c r="B18" s="1400"/>
      <c r="C18" s="1400"/>
      <c r="L18" s="1418"/>
    </row>
    <row r="19" spans="2:12" s="1348" customFormat="1" ht="13.5" customHeight="1" x14ac:dyDescent="0.2">
      <c r="B19" s="2050" t="s">
        <v>2086</v>
      </c>
      <c r="C19" s="2050"/>
      <c r="D19" s="2051"/>
      <c r="E19" s="2051"/>
      <c r="F19" s="2051"/>
      <c r="G19" s="2052"/>
      <c r="H19" s="2051"/>
      <c r="I19" s="2052"/>
      <c r="J19" s="2051"/>
      <c r="K19" s="2051"/>
      <c r="L19" s="1436"/>
    </row>
    <row r="20" spans="2:12" ht="45.75" customHeight="1" x14ac:dyDescent="0.2">
      <c r="B20" s="2619"/>
      <c r="C20" s="2619"/>
      <c r="D20" s="2616"/>
      <c r="E20" s="2616"/>
      <c r="F20" s="2616"/>
      <c r="G20" s="2616"/>
      <c r="H20" s="2616"/>
      <c r="I20" s="2616"/>
      <c r="J20" s="2616"/>
      <c r="K20" s="2616"/>
      <c r="L20" s="1418"/>
    </row>
    <row r="21" spans="2:12" ht="4.5" customHeight="1" x14ac:dyDescent="0.2">
      <c r="B21" s="1435"/>
      <c r="C21" s="1435"/>
      <c r="L21" s="1418"/>
    </row>
    <row r="22" spans="2:12" ht="13.5" customHeight="1" x14ac:dyDescent="0.2">
      <c r="B22" s="2050" t="s">
        <v>1523</v>
      </c>
      <c r="C22" s="2050"/>
      <c r="D22" s="2027"/>
      <c r="E22" s="2027"/>
      <c r="F22" s="2027"/>
      <c r="G22" s="2028"/>
      <c r="H22" s="2027"/>
      <c r="I22" s="2028"/>
      <c r="J22" s="2027"/>
      <c r="K22" s="2027"/>
      <c r="L22" s="1418"/>
    </row>
    <row r="23" spans="2:12" ht="45" customHeight="1" x14ac:dyDescent="0.2">
      <c r="B23" s="2616"/>
      <c r="C23" s="2616"/>
      <c r="D23" s="2616"/>
      <c r="E23" s="2616"/>
      <c r="F23" s="2616"/>
      <c r="G23" s="2616"/>
      <c r="H23" s="2616"/>
      <c r="I23" s="2616"/>
      <c r="J23" s="2616"/>
      <c r="K23" s="2616"/>
      <c r="L23" s="1418"/>
    </row>
    <row r="24" spans="2:12" ht="4.5" customHeight="1" x14ac:dyDescent="0.2">
      <c r="B24" s="1400"/>
      <c r="C24" s="1400"/>
      <c r="L24" s="1418"/>
    </row>
    <row r="25" spans="2:12" ht="13.5" customHeight="1" x14ac:dyDescent="0.2">
      <c r="B25" s="2050" t="s">
        <v>1522</v>
      </c>
      <c r="C25" s="2050"/>
      <c r="D25" s="2027"/>
      <c r="E25" s="2027"/>
      <c r="F25" s="2027"/>
      <c r="G25" s="2028"/>
      <c r="H25" s="2027"/>
      <c r="I25" s="2028"/>
      <c r="J25" s="2027"/>
      <c r="K25" s="2027"/>
      <c r="L25" s="1418"/>
    </row>
    <row r="26" spans="2:12" ht="45.75" customHeight="1" x14ac:dyDescent="0.2">
      <c r="B26" s="2616"/>
      <c r="C26" s="2616"/>
      <c r="D26" s="2616"/>
      <c r="E26" s="2616"/>
      <c r="F26" s="2616"/>
      <c r="G26" s="2616"/>
      <c r="H26" s="2616"/>
      <c r="I26" s="2616"/>
      <c r="J26" s="2616"/>
      <c r="K26" s="2616"/>
      <c r="L26" s="1418"/>
    </row>
    <row r="27" spans="2:12" ht="4.5" customHeight="1" x14ac:dyDescent="0.2">
      <c r="B27" s="1400"/>
      <c r="C27" s="1400"/>
      <c r="L27" s="1418"/>
    </row>
    <row r="28" spans="2:12" ht="13.5" customHeight="1" x14ac:dyDescent="0.2">
      <c r="B28" s="2053" t="s">
        <v>1521</v>
      </c>
      <c r="C28" s="2053"/>
      <c r="D28" s="2027"/>
      <c r="E28" s="2027"/>
      <c r="F28" s="2027"/>
      <c r="G28" s="2028"/>
      <c r="H28" s="2027"/>
      <c r="I28" s="2028"/>
      <c r="J28" s="2027"/>
      <c r="K28" s="2027"/>
      <c r="L28" s="1418"/>
    </row>
    <row r="29" spans="2:12" ht="45.75" customHeight="1" x14ac:dyDescent="0.2">
      <c r="B29" s="2620"/>
      <c r="C29" s="2620"/>
      <c r="D29" s="2616"/>
      <c r="E29" s="2616"/>
      <c r="F29" s="2616"/>
      <c r="G29" s="2616"/>
      <c r="H29" s="2616"/>
      <c r="I29" s="2616"/>
      <c r="J29" s="2616"/>
      <c r="K29" s="2616"/>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1520</v>
      </c>
      <c r="C31" s="2054"/>
      <c r="D31" s="2047"/>
      <c r="E31" s="2027"/>
      <c r="F31" s="2027"/>
      <c r="G31" s="2028"/>
      <c r="H31" s="2027"/>
      <c r="I31" s="2028"/>
      <c r="J31" s="2027"/>
      <c r="K31" s="2027"/>
      <c r="L31" s="1418"/>
    </row>
    <row r="32" spans="2:12" s="1382" customFormat="1" ht="45.75" customHeight="1" x14ac:dyDescent="0.2">
      <c r="B32" s="2615"/>
      <c r="C32" s="2615"/>
      <c r="D32" s="2616"/>
      <c r="E32" s="2616"/>
      <c r="F32" s="2616"/>
      <c r="G32" s="2616"/>
      <c r="H32" s="2616"/>
      <c r="I32" s="2616"/>
      <c r="J32" s="2616"/>
      <c r="K32" s="2616"/>
      <c r="L32" s="1418"/>
    </row>
    <row r="33" spans="1:13" s="1382" customFormat="1" ht="4.5" customHeight="1" x14ac:dyDescent="0.2">
      <c r="B33" s="1433"/>
      <c r="C33" s="1433"/>
      <c r="G33" s="1403"/>
      <c r="I33" s="1403"/>
      <c r="L33" s="1418"/>
    </row>
    <row r="34" spans="1:13" s="1382" customFormat="1" ht="11.1" customHeight="1" x14ac:dyDescent="0.2">
      <c r="B34" s="2055" t="s">
        <v>1519</v>
      </c>
      <c r="C34" s="2056"/>
      <c r="D34" s="2057"/>
      <c r="E34" s="2057"/>
      <c r="F34" s="2057"/>
      <c r="G34" s="2058"/>
      <c r="H34" s="2057"/>
      <c r="I34" s="2058"/>
      <c r="J34" s="2057"/>
      <c r="K34" s="2059"/>
      <c r="L34" s="1418"/>
    </row>
    <row r="35" spans="1:13" s="1382" customFormat="1" ht="13.5" customHeight="1" x14ac:dyDescent="0.2">
      <c r="B35" s="1429" t="s">
        <v>1518</v>
      </c>
      <c r="C35" s="1661"/>
      <c r="D35" s="1432"/>
      <c r="E35" s="1431"/>
      <c r="F35" s="1430" t="s">
        <v>1517</v>
      </c>
      <c r="G35" s="1427"/>
      <c r="H35" s="1426"/>
      <c r="I35" s="1425"/>
      <c r="J35" s="1420"/>
      <c r="K35" s="1424"/>
      <c r="L35" s="1418"/>
    </row>
    <row r="36" spans="1:13" s="1382" customFormat="1" ht="13.5" customHeight="1" x14ac:dyDescent="0.2">
      <c r="B36" s="1429" t="s">
        <v>1516</v>
      </c>
      <c r="C36" s="1661"/>
      <c r="D36" s="2060"/>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1767</v>
      </c>
      <c r="C39" s="1469"/>
      <c r="D39" s="1382"/>
      <c r="E39" s="1382"/>
      <c r="F39" s="1382"/>
      <c r="L39" s="1418"/>
    </row>
    <row r="40" spans="1:13" ht="9.6" customHeight="1" x14ac:dyDescent="0.2">
      <c r="B40" s="1333" t="s">
        <v>2024</v>
      </c>
      <c r="C40" s="1333"/>
      <c r="L40" s="1418"/>
    </row>
    <row r="41" spans="1:13" ht="9.6" customHeight="1" x14ac:dyDescent="0.2">
      <c r="B41" s="1333" t="s">
        <v>2025</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1944</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52"/>
  <sheetViews>
    <sheetView showGridLines="0" zoomScale="110" zoomScaleNormal="110" workbookViewId="0">
      <selection activeCell="D9" sqref="D9"/>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24" t="str">
        <f>'Single Audit Cover'!A7</f>
        <v>Maine Twp HSD 207</v>
      </c>
      <c r="C1" s="2624"/>
      <c r="D1" s="2624"/>
      <c r="E1" s="2624"/>
      <c r="F1" s="2624"/>
      <c r="G1" s="2624"/>
      <c r="H1" s="2624"/>
      <c r="I1" s="2624"/>
      <c r="J1" s="2624"/>
      <c r="K1" s="2624"/>
      <c r="L1" s="1468"/>
    </row>
    <row r="2" spans="1:12" ht="12.75" customHeight="1" x14ac:dyDescent="0.2">
      <c r="B2" s="2625">
        <f>'Single Audit Cover'!E7</f>
        <v>5016207017</v>
      </c>
      <c r="C2" s="2625"/>
      <c r="D2" s="2625"/>
      <c r="E2" s="2625"/>
      <c r="F2" s="2625"/>
      <c r="G2" s="2625"/>
      <c r="H2" s="2625"/>
      <c r="I2" s="2625"/>
      <c r="J2" s="2625"/>
      <c r="K2" s="2625"/>
      <c r="L2" s="1467"/>
    </row>
    <row r="3" spans="1:12" ht="12.75" customHeight="1" x14ac:dyDescent="0.2">
      <c r="B3" s="2584" t="s">
        <v>1512</v>
      </c>
      <c r="C3" s="2584"/>
      <c r="D3" s="2584"/>
      <c r="E3" s="2584"/>
      <c r="F3" s="2584"/>
      <c r="G3" s="2584"/>
      <c r="H3" s="2584"/>
      <c r="I3" s="2584"/>
      <c r="J3" s="2584"/>
      <c r="K3" s="2584"/>
      <c r="L3" s="1446"/>
    </row>
    <row r="4" spans="1:12" ht="12.75" customHeight="1" x14ac:dyDescent="0.2">
      <c r="B4" s="2584" t="str">
        <f>'Single Audit Cover'!A4</f>
        <v>Year Ending June 30, 2017</v>
      </c>
      <c r="C4" s="2584"/>
      <c r="D4" s="2584"/>
      <c r="E4" s="2584"/>
      <c r="F4" s="2584"/>
      <c r="G4" s="2584"/>
      <c r="H4" s="2584"/>
      <c r="I4" s="2584"/>
      <c r="J4" s="2584"/>
      <c r="K4" s="2584"/>
      <c r="L4" s="1446"/>
    </row>
    <row r="5" spans="1:12" ht="5.25" customHeight="1" x14ac:dyDescent="0.2">
      <c r="B5" s="1316" t="s">
        <v>1365</v>
      </c>
      <c r="C5" s="1316"/>
      <c r="L5" s="1382"/>
    </row>
    <row r="6" spans="1:12" ht="30.75" customHeight="1" x14ac:dyDescent="0.2">
      <c r="A6" s="1382"/>
      <c r="B6" s="2626" t="s">
        <v>1551</v>
      </c>
      <c r="C6" s="2626"/>
      <c r="D6" s="2626"/>
      <c r="E6" s="2626"/>
      <c r="F6" s="2626"/>
      <c r="G6" s="2626"/>
      <c r="H6" s="2626"/>
      <c r="I6" s="2626"/>
      <c r="J6" s="2626"/>
      <c r="K6" s="2626"/>
      <c r="L6" s="1382"/>
    </row>
    <row r="7" spans="1:12" ht="4.5" customHeight="1" x14ac:dyDescent="0.2">
      <c r="B7" s="2027"/>
      <c r="C7" s="2027"/>
      <c r="D7" s="2027"/>
      <c r="E7" s="2027"/>
      <c r="F7" s="2027"/>
      <c r="G7" s="2028"/>
      <c r="H7" s="2027"/>
      <c r="I7" s="2028"/>
      <c r="J7" s="2027"/>
      <c r="K7" s="2027"/>
      <c r="L7" s="1382"/>
    </row>
    <row r="8" spans="1:12" ht="13.5" customHeight="1" x14ac:dyDescent="0.2">
      <c r="B8" s="1386" t="s">
        <v>1550</v>
      </c>
      <c r="C8" s="1662" t="s">
        <v>2023</v>
      </c>
      <c r="D8" s="1663" t="s">
        <v>2113</v>
      </c>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608"/>
      <c r="G12" s="2608"/>
      <c r="H12" s="2608"/>
      <c r="I12" s="2608"/>
      <c r="J12" s="2608"/>
      <c r="K12" s="2608"/>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21"/>
      <c r="E14" s="2621"/>
      <c r="F14" s="2621"/>
      <c r="H14" s="1385" t="s">
        <v>1545</v>
      </c>
      <c r="I14" s="2622"/>
      <c r="J14" s="2622"/>
      <c r="K14" s="2622"/>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22"/>
      <c r="E16" s="2622"/>
      <c r="F16" s="2622"/>
      <c r="G16" s="2622"/>
      <c r="H16" s="2622"/>
      <c r="I16" s="2622"/>
      <c r="J16" s="2622"/>
      <c r="K16" s="2622"/>
      <c r="L16" s="1382"/>
    </row>
    <row r="17" spans="2:12" ht="13.5" customHeight="1" x14ac:dyDescent="0.2">
      <c r="B17" s="1386" t="s">
        <v>1543</v>
      </c>
      <c r="C17" s="1386"/>
      <c r="D17" s="2623"/>
      <c r="E17" s="2623"/>
      <c r="F17" s="2623"/>
      <c r="G17" s="2623"/>
      <c r="H17" s="2623"/>
      <c r="I17" s="2623"/>
      <c r="J17" s="2623"/>
      <c r="K17" s="2623"/>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616"/>
      <c r="C20" s="2616"/>
      <c r="D20" s="2616"/>
      <c r="E20" s="2616"/>
      <c r="F20" s="2616"/>
      <c r="G20" s="2616"/>
      <c r="H20" s="2616"/>
      <c r="I20" s="2616"/>
      <c r="J20" s="2616"/>
      <c r="K20" s="2616"/>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616"/>
      <c r="C23" s="2616"/>
      <c r="D23" s="2616"/>
      <c r="E23" s="2616"/>
      <c r="F23" s="2616"/>
      <c r="G23" s="2616"/>
      <c r="H23" s="2616"/>
      <c r="I23" s="2616"/>
      <c r="J23" s="2616"/>
      <c r="K23" s="2616"/>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616"/>
      <c r="C26" s="2616"/>
      <c r="D26" s="2616"/>
      <c r="E26" s="2616"/>
      <c r="F26" s="2616"/>
      <c r="G26" s="2616"/>
      <c r="H26" s="2616"/>
      <c r="I26" s="2616"/>
      <c r="J26" s="2616"/>
      <c r="K26" s="2616"/>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616"/>
      <c r="C29" s="2616"/>
      <c r="D29" s="2616"/>
      <c r="E29" s="2616"/>
      <c r="F29" s="2616"/>
      <c r="G29" s="2616"/>
      <c r="H29" s="2616"/>
      <c r="I29" s="2616"/>
      <c r="J29" s="2616"/>
      <c r="K29" s="2616"/>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616"/>
      <c r="C32" s="2616"/>
      <c r="D32" s="2616"/>
      <c r="E32" s="2616"/>
      <c r="F32" s="2616"/>
      <c r="G32" s="2616"/>
      <c r="H32" s="2616"/>
      <c r="I32" s="2616"/>
      <c r="J32" s="2616"/>
      <c r="K32" s="2616"/>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616"/>
      <c r="C35" s="2616"/>
      <c r="D35" s="2616"/>
      <c r="E35" s="2616"/>
      <c r="F35" s="2616"/>
      <c r="G35" s="2616"/>
      <c r="H35" s="2616"/>
      <c r="I35" s="2616"/>
      <c r="J35" s="2616"/>
      <c r="K35" s="2616"/>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616"/>
      <c r="C38" s="2616"/>
      <c r="D38" s="2616"/>
      <c r="E38" s="2616"/>
      <c r="F38" s="2616"/>
      <c r="G38" s="2616"/>
      <c r="H38" s="2616"/>
      <c r="I38" s="2616"/>
      <c r="J38" s="2616"/>
      <c r="K38" s="2616"/>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1535</v>
      </c>
      <c r="C40" s="2054"/>
      <c r="D40" s="2047"/>
      <c r="E40" s="2027"/>
      <c r="F40" s="2027"/>
      <c r="G40" s="2028"/>
      <c r="H40" s="2027"/>
      <c r="I40" s="2028"/>
      <c r="J40" s="2027"/>
      <c r="K40" s="2027"/>
    </row>
    <row r="41" spans="2:12" s="1382" customFormat="1" ht="33.75" customHeight="1" x14ac:dyDescent="0.2">
      <c r="B41" s="2616"/>
      <c r="C41" s="2616"/>
      <c r="D41" s="2616"/>
      <c r="E41" s="2616"/>
      <c r="F41" s="2616"/>
      <c r="G41" s="2616"/>
      <c r="H41" s="2616"/>
      <c r="I41" s="2616"/>
      <c r="J41" s="2616"/>
      <c r="K41" s="2616"/>
    </row>
    <row r="42" spans="2:12" s="1382" customFormat="1" ht="4.5" customHeight="1" x14ac:dyDescent="0.2">
      <c r="B42" s="1433"/>
      <c r="C42" s="1433"/>
      <c r="G42" s="1403"/>
      <c r="I42" s="1403"/>
    </row>
    <row r="43" spans="2:12" s="1382" customFormat="1" ht="13.5" customHeight="1" x14ac:dyDescent="0.2">
      <c r="B43" s="2063" t="s">
        <v>1519</v>
      </c>
      <c r="C43" s="2064"/>
      <c r="D43" s="2057"/>
      <c r="E43" s="2057"/>
      <c r="F43" s="2057"/>
      <c r="G43" s="2058"/>
      <c r="H43" s="2057"/>
      <c r="I43" s="2058"/>
      <c r="J43" s="2057"/>
      <c r="K43" s="2059"/>
      <c r="L43" s="1450"/>
    </row>
    <row r="44" spans="2:12" s="1382" customFormat="1" ht="13.5" customHeight="1" x14ac:dyDescent="0.2">
      <c r="B44" s="1429" t="s">
        <v>1518</v>
      </c>
      <c r="C44" s="1661"/>
      <c r="D44" s="1453"/>
      <c r="E44" s="1431"/>
      <c r="F44" s="1428" t="s">
        <v>1517</v>
      </c>
      <c r="G44" s="1425"/>
      <c r="H44" s="1426"/>
      <c r="I44" s="1425"/>
      <c r="J44" s="1452"/>
      <c r="K44" s="1451"/>
      <c r="L44" s="1450"/>
    </row>
    <row r="45" spans="2:12" s="1382" customFormat="1" ht="13.5" customHeight="1" x14ac:dyDescent="0.2">
      <c r="B45" s="1429" t="s">
        <v>1516</v>
      </c>
      <c r="C45" s="1661"/>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1534</v>
      </c>
      <c r="C48" s="1469"/>
      <c r="D48" s="1382"/>
      <c r="E48" s="1382"/>
      <c r="F48" s="1382"/>
    </row>
    <row r="49" spans="2:9" ht="10.5" customHeight="1" x14ac:dyDescent="0.2">
      <c r="B49" s="1337" t="s">
        <v>2087</v>
      </c>
      <c r="C49" s="1337"/>
      <c r="G49" s="1328"/>
      <c r="I49" s="1328"/>
    </row>
    <row r="50" spans="2:9" ht="11.1" customHeight="1" x14ac:dyDescent="0.2">
      <c r="B50" s="1337" t="s">
        <v>1945</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E73"/>
  <sheetViews>
    <sheetView showGridLines="0" zoomScale="110" zoomScaleNormal="110" workbookViewId="0">
      <selection activeCell="B9" sqref="B9"/>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602" t="str">
        <f>'Single Audit Cover'!A7</f>
        <v>Maine Twp HSD 207</v>
      </c>
      <c r="C1" s="2602"/>
      <c r="D1" s="2602"/>
      <c r="E1" s="1478"/>
    </row>
    <row r="2" spans="2:5" s="1348" customFormat="1" ht="12.75" customHeight="1" x14ac:dyDescent="0.2">
      <c r="B2" s="2604">
        <f>'Single Audit Cover'!E7</f>
        <v>5016207017</v>
      </c>
      <c r="C2" s="2604"/>
      <c r="D2" s="2604"/>
      <c r="E2" s="1477"/>
    </row>
    <row r="3" spans="2:5" s="1309" customFormat="1" ht="12.75" customHeight="1" x14ac:dyDescent="0.2">
      <c r="B3" s="2584" t="s">
        <v>1561</v>
      </c>
      <c r="C3" s="2584"/>
      <c r="D3" s="2584"/>
      <c r="E3" s="1975"/>
    </row>
    <row r="4" spans="2:5" s="1348" customFormat="1" ht="12.75" customHeight="1" x14ac:dyDescent="0.2">
      <c r="B4" s="2627" t="str">
        <f>'Single Audit Cover'!A4</f>
        <v>Year Ending June 30, 2017</v>
      </c>
      <c r="C4" s="2627"/>
      <c r="D4" s="2627"/>
      <c r="E4" s="1476"/>
    </row>
    <row r="5" spans="2:5" s="1348" customFormat="1" ht="40.15" customHeight="1" x14ac:dyDescent="0.2">
      <c r="B5" s="1664" t="s">
        <v>1902</v>
      </c>
      <c r="C5" s="1459"/>
      <c r="D5" s="1459"/>
      <c r="E5" s="1459"/>
    </row>
    <row r="6" spans="2:5" s="1348" customFormat="1" ht="13.5" customHeight="1" x14ac:dyDescent="0.2">
      <c r="B6" s="1475" t="s">
        <v>1560</v>
      </c>
      <c r="C6" s="1475" t="s">
        <v>1559</v>
      </c>
      <c r="D6" s="1475" t="s">
        <v>1558</v>
      </c>
    </row>
    <row r="7" spans="2:5" ht="13.5" customHeight="1" x14ac:dyDescent="0.2">
      <c r="B7" s="1665"/>
      <c r="C7" s="1474"/>
      <c r="D7" s="1474"/>
      <c r="E7" s="1474"/>
    </row>
    <row r="8" spans="2:5" ht="13.5" customHeight="1" x14ac:dyDescent="0.2">
      <c r="B8" s="1665" t="s">
        <v>2188</v>
      </c>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1557</v>
      </c>
      <c r="C44" s="1382"/>
    </row>
    <row r="45" spans="2:5" ht="12.2" customHeight="1" x14ac:dyDescent="0.2">
      <c r="B45" s="1471" t="s">
        <v>1946</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L70"/>
  <sheetViews>
    <sheetView showGridLines="0" zoomScale="110" zoomScaleNormal="110" zoomScaleSheetLayoutView="100" workbookViewId="0">
      <selection activeCell="E25" sqref="E25"/>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602" t="str">
        <f>'Single Audit Cover'!A7</f>
        <v>Maine Twp HSD 207</v>
      </c>
      <c r="C1" s="2602"/>
      <c r="D1" s="2602"/>
      <c r="E1" s="2602"/>
      <c r="F1" s="1468"/>
      <c r="G1" s="1468"/>
      <c r="H1" s="1468"/>
      <c r="I1" s="1468"/>
      <c r="J1" s="1468"/>
      <c r="K1" s="1468"/>
      <c r="L1" s="1468"/>
    </row>
    <row r="2" spans="2:12" ht="13.5" customHeight="1" x14ac:dyDescent="0.2">
      <c r="B2" s="2604">
        <f>'Single Audit Cover'!E7</f>
        <v>5016207017</v>
      </c>
      <c r="C2" s="2604"/>
      <c r="D2" s="2604"/>
      <c r="E2" s="2604"/>
      <c r="F2" s="1467"/>
      <c r="G2" s="1467"/>
      <c r="H2" s="1467"/>
      <c r="I2" s="1467"/>
      <c r="J2" s="1467"/>
      <c r="K2" s="1467"/>
      <c r="L2" s="1467"/>
    </row>
    <row r="3" spans="2:12" ht="13.5" customHeight="1" x14ac:dyDescent="0.2">
      <c r="B3" s="2584" t="s">
        <v>1569</v>
      </c>
      <c r="C3" s="2584"/>
      <c r="D3" s="2584"/>
      <c r="E3" s="2584"/>
      <c r="F3" s="1975"/>
      <c r="G3" s="1975"/>
      <c r="H3" s="1975"/>
      <c r="I3" s="1975"/>
      <c r="J3" s="1975"/>
      <c r="K3" s="1975"/>
      <c r="L3" s="1975"/>
    </row>
    <row r="4" spans="2:12" ht="13.5" customHeight="1" x14ac:dyDescent="0.2">
      <c r="B4" s="2628" t="str">
        <f>'Single Audit Cover'!A4</f>
        <v>Year Ending June 30, 2017</v>
      </c>
      <c r="C4" s="2628"/>
      <c r="D4" s="2628"/>
      <c r="E4" s="2628"/>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2023</v>
      </c>
      <c r="D8" s="1671" t="s">
        <v>2113</v>
      </c>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620"/>
      <c r="C11" s="2620"/>
      <c r="D11" s="2616"/>
      <c r="E11" s="2616"/>
    </row>
    <row r="12" spans="2:12" ht="13.5" customHeight="1" x14ac:dyDescent="0.2">
      <c r="B12" s="1382"/>
      <c r="C12" s="1382"/>
      <c r="D12" s="1382"/>
    </row>
    <row r="13" spans="2:12" ht="13.5" customHeight="1" x14ac:dyDescent="0.2">
      <c r="B13" s="1283" t="s">
        <v>1565</v>
      </c>
      <c r="C13" s="1283"/>
      <c r="D13" s="1382"/>
    </row>
    <row r="14" spans="2:12" ht="76.5" customHeight="1" x14ac:dyDescent="0.2">
      <c r="B14" s="2620"/>
      <c r="C14" s="2620"/>
      <c r="D14" s="2616"/>
      <c r="E14" s="2616"/>
    </row>
    <row r="15" spans="2:12" ht="13.5" customHeight="1" x14ac:dyDescent="0.2">
      <c r="B15" s="1382"/>
      <c r="C15" s="1382"/>
      <c r="D15" s="1382"/>
    </row>
    <row r="16" spans="2:12" ht="13.5" customHeight="1" x14ac:dyDescent="0.2">
      <c r="B16" s="1283" t="s">
        <v>1564</v>
      </c>
      <c r="C16" s="1283"/>
      <c r="D16" s="1382"/>
      <c r="E16" s="1932"/>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2088</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5016207017</v>
      </c>
    </row>
    <row r="3" spans="1:2" x14ac:dyDescent="0.2">
      <c r="A3" t="s">
        <v>1110</v>
      </c>
      <c r="B3" s="1200" t="str">
        <f>COVER!A15</f>
        <v>COOK</v>
      </c>
    </row>
    <row r="4" spans="1:2" x14ac:dyDescent="0.2">
      <c r="A4" t="s">
        <v>1166</v>
      </c>
      <c r="B4" s="1200" t="str">
        <f>COVER!A17</f>
        <v>Maine Twp HSD 207</v>
      </c>
    </row>
    <row r="5" spans="1:2" x14ac:dyDescent="0.2">
      <c r="A5" t="s">
        <v>799</v>
      </c>
      <c r="B5" s="1200" t="str">
        <f>COVER!A38</f>
        <v>DR. KENNETH WALLACE</v>
      </c>
    </row>
    <row r="6" spans="1:2" x14ac:dyDescent="0.2">
      <c r="A6" t="s">
        <v>804</v>
      </c>
      <c r="B6" s="1200" t="str">
        <f>COVER!P35</f>
        <v>MAINE TOWNSHIP</v>
      </c>
    </row>
    <row r="7" spans="1:2" x14ac:dyDescent="0.2">
      <c r="A7" t="s">
        <v>800</v>
      </c>
      <c r="B7" s="1200" t="str">
        <f>COVER!I38</f>
        <v>THOMAS AHLECK</v>
      </c>
    </row>
    <row r="8" spans="1:2" x14ac:dyDescent="0.2">
      <c r="A8" t="s">
        <v>801</v>
      </c>
      <c r="B8" s="1200">
        <f>COVER!T38</f>
        <v>0</v>
      </c>
    </row>
    <row r="9" spans="1:2" x14ac:dyDescent="0.2">
      <c r="A9" s="21" t="s">
        <v>1111</v>
      </c>
      <c r="B9" s="1871" t="str">
        <f>AUDITCHECK!D29</f>
        <v xml:space="preserve">ACCRUAL </v>
      </c>
    </row>
    <row r="10" spans="1:2" x14ac:dyDescent="0.2">
      <c r="A10" t="s">
        <v>1130</v>
      </c>
      <c r="B10" s="1200" t="str">
        <f>COVER!B5</f>
        <v>X</v>
      </c>
    </row>
    <row r="11" spans="1:2" x14ac:dyDescent="0.2">
      <c r="A11" t="s">
        <v>1131</v>
      </c>
      <c r="B11" s="1200">
        <f>COVER!B6</f>
        <v>0</v>
      </c>
    </row>
    <row r="12" spans="1:2" x14ac:dyDescent="0.2">
      <c r="A12" s="12" t="s">
        <v>1931</v>
      </c>
      <c r="B12" s="1200" t="str">
        <f>IF(COVER!J29="x","Yes",IF(COVER!L29="X","No",0))</f>
        <v>Yes</v>
      </c>
    </row>
    <row r="13" spans="1:2" x14ac:dyDescent="0.2">
      <c r="A13" s="12" t="s">
        <v>1932</v>
      </c>
      <c r="B13" s="1200" t="str">
        <f>IF(COVER!J30="x","Yes",IF(COVER!L30="x","No",0))</f>
        <v>Yes</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ANTHONY MICHELOTTI</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t="str">
        <f>COVER!L34</f>
        <v>X</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9">
        <f>'Aud Quest 2'!H53</f>
        <v>34742</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42232023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130576515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0</v>
      </c>
      <c r="D86" s="13" t="str">
        <f t="shared" si="0"/>
        <v>Error?</v>
      </c>
    </row>
    <row r="87" spans="1:4" x14ac:dyDescent="0.2">
      <c r="A87" s="82">
        <v>26</v>
      </c>
      <c r="D87" s="13" t="str">
        <f t="shared" si="0"/>
        <v>OK</v>
      </c>
    </row>
    <row r="88" spans="1:4" x14ac:dyDescent="0.2">
      <c r="A88" s="54">
        <v>27</v>
      </c>
      <c r="B88" s="1200">
        <f>'Assets-Liab 5-6'!C32</f>
        <v>42114704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51624996</v>
      </c>
      <c r="C91" s="13" t="s">
        <v>653</v>
      </c>
      <c r="D91" s="13" t="str">
        <f t="shared" si="0"/>
        <v>Error?</v>
      </c>
    </row>
    <row r="92" spans="1:4" x14ac:dyDescent="0.2">
      <c r="A92" s="54">
        <v>31</v>
      </c>
      <c r="B92" s="1200">
        <f>'Assets-Liab 5-6'!C39</f>
        <v>78951519</v>
      </c>
      <c r="D92" s="13" t="str">
        <f t="shared" si="0"/>
        <v>Error?</v>
      </c>
    </row>
    <row r="93" spans="1:4" x14ac:dyDescent="0.2">
      <c r="A93" s="54">
        <v>32</v>
      </c>
      <c r="B93" s="1200">
        <f>'Assets-Liab 5-6'!C41</f>
        <v>130576515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8441331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17203243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7899925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8757798</v>
      </c>
      <c r="C122" s="13" t="s">
        <v>653</v>
      </c>
      <c r="D122" s="13" t="str">
        <f t="shared" si="0"/>
        <v>Error?</v>
      </c>
    </row>
    <row r="123" spans="1:4" x14ac:dyDescent="0.2">
      <c r="A123" s="54">
        <v>62</v>
      </c>
      <c r="B123" s="1200">
        <f>'Assets-Liab 5-6'!D39</f>
        <v>8445445</v>
      </c>
      <c r="D123" s="13" t="str">
        <f t="shared" si="0"/>
        <v>Error?</v>
      </c>
    </row>
    <row r="124" spans="1:4" x14ac:dyDescent="0.2">
      <c r="A124" s="54">
        <v>63</v>
      </c>
      <c r="B124" s="1200">
        <f>'Assets-Liab 5-6'!D41</f>
        <v>17203243</v>
      </c>
      <c r="C124" s="13" t="s">
        <v>653</v>
      </c>
      <c r="D124" s="13" t="str">
        <f t="shared" si="0"/>
        <v>Error?</v>
      </c>
    </row>
    <row r="125" spans="1:4" x14ac:dyDescent="0.2">
      <c r="A125" s="82">
        <v>64</v>
      </c>
      <c r="D125" s="13" t="str">
        <f t="shared" si="0"/>
        <v>OK</v>
      </c>
    </row>
    <row r="126" spans="1:4" x14ac:dyDescent="0.2">
      <c r="A126" s="54">
        <v>65</v>
      </c>
      <c r="B126" s="1200">
        <f>'Assets-Liab 5-6'!E6</f>
        <v>833364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833364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715933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715933</v>
      </c>
      <c r="C139" s="13" t="s">
        <v>653</v>
      </c>
      <c r="D139" s="13" t="str">
        <f t="shared" si="1"/>
        <v>Error?</v>
      </c>
    </row>
    <row r="140" spans="1:4" x14ac:dyDescent="0.2">
      <c r="A140" s="54">
        <v>79</v>
      </c>
      <c r="B140" s="1200">
        <f>'Assets-Liab 5-6'!E39</f>
        <v>117431</v>
      </c>
      <c r="D140" s="13" t="str">
        <f t="shared" si="1"/>
        <v>Error?</v>
      </c>
    </row>
    <row r="141" spans="1:4" x14ac:dyDescent="0.2">
      <c r="A141" s="54">
        <v>80</v>
      </c>
      <c r="B141" s="1200">
        <f>'Assets-Liab 5-6'!E41</f>
        <v>833364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388345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3941705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1068054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1167276</v>
      </c>
      <c r="C169" s="13" t="s">
        <v>653</v>
      </c>
      <c r="D169" s="13" t="str">
        <f t="shared" si="1"/>
        <v>Error?</v>
      </c>
    </row>
    <row r="170" spans="1:4" x14ac:dyDescent="0.2">
      <c r="A170" s="54">
        <v>109</v>
      </c>
      <c r="B170" s="1200">
        <f>'Assets-Liab 5-6'!F39</f>
        <v>2774429</v>
      </c>
      <c r="D170" s="13" t="str">
        <f t="shared" si="1"/>
        <v>Error?</v>
      </c>
    </row>
    <row r="171" spans="1:4" x14ac:dyDescent="0.2">
      <c r="A171" s="54">
        <v>110</v>
      </c>
      <c r="B171" s="1200">
        <f>'Assets-Liab 5-6'!F41</f>
        <v>3941705</v>
      </c>
      <c r="C171" s="13" t="s">
        <v>653</v>
      </c>
      <c r="D171" s="13" t="str">
        <f t="shared" si="1"/>
        <v>Error?</v>
      </c>
    </row>
    <row r="172" spans="1:4" x14ac:dyDescent="0.2">
      <c r="A172" s="82">
        <v>111</v>
      </c>
      <c r="D172" s="13" t="str">
        <f t="shared" si="1"/>
        <v>OK</v>
      </c>
    </row>
    <row r="173" spans="1:4" x14ac:dyDescent="0.2">
      <c r="A173" s="54">
        <v>112</v>
      </c>
      <c r="B173" s="1200">
        <f>'Assets-Liab 5-6'!G6</f>
        <v>1836340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5474531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1656851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1828536</v>
      </c>
      <c r="C188" s="13" t="s">
        <v>653</v>
      </c>
      <c r="D188" s="13" t="str">
        <f t="shared" si="1"/>
        <v>Error?</v>
      </c>
    </row>
    <row r="189" spans="1:4" x14ac:dyDescent="0.2">
      <c r="A189" s="54">
        <v>128</v>
      </c>
      <c r="B189" s="1200">
        <f>'Assets-Liab 5-6'!G39</f>
        <v>-299476</v>
      </c>
      <c r="D189" s="13" t="str">
        <f t="shared" si="1"/>
        <v>Error?</v>
      </c>
    </row>
    <row r="190" spans="1:4" x14ac:dyDescent="0.2">
      <c r="A190" s="54">
        <v>129</v>
      </c>
      <c r="B190" s="1200">
        <f>'Assets-Liab 5-6'!G41</f>
        <v>5474531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4501745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11251</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992599</v>
      </c>
      <c r="C211" s="13" t="s">
        <v>653</v>
      </c>
      <c r="D211" s="13" t="str">
        <f t="shared" si="2"/>
        <v>Error?</v>
      </c>
    </row>
    <row r="212" spans="1:4" x14ac:dyDescent="0.2">
      <c r="A212" s="54">
        <v>151</v>
      </c>
      <c r="B212" s="1200">
        <f>'Assets-Liab 5-6'!H39</f>
        <v>3509146</v>
      </c>
      <c r="D212" s="13" t="str">
        <f t="shared" si="2"/>
        <v>Error?</v>
      </c>
    </row>
    <row r="213" spans="1:4" x14ac:dyDescent="0.2">
      <c r="A213" s="90">
        <v>152</v>
      </c>
      <c r="B213" s="1200">
        <f>'Assets-Liab 5-6'!H41</f>
        <v>4501745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1356386</v>
      </c>
      <c r="D273" s="13" t="str">
        <f t="shared" si="3"/>
        <v>Error?</v>
      </c>
    </row>
    <row r="274" spans="1:4" x14ac:dyDescent="0.2">
      <c r="A274" s="54">
        <v>213</v>
      </c>
      <c r="B274" s="1200">
        <f>'Assets-Liab 5-6'!M17</f>
        <v>129057658</v>
      </c>
      <c r="D274" s="13" t="str">
        <f t="shared" si="3"/>
        <v>Error?</v>
      </c>
    </row>
    <row r="275" spans="1:4" x14ac:dyDescent="0.2">
      <c r="A275" s="54">
        <v>214</v>
      </c>
      <c r="B275" s="1200">
        <f>'Assets-Liab 5-6'!M18</f>
        <v>9646503</v>
      </c>
      <c r="D275" s="13" t="str">
        <f t="shared" si="3"/>
        <v>Error?</v>
      </c>
    </row>
    <row r="276" spans="1:4" x14ac:dyDescent="0.2">
      <c r="A276" s="54">
        <v>215</v>
      </c>
      <c r="B276" s="1200">
        <f>'Assets-Liab 5-6'!M19</f>
        <v>29396848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174217692</v>
      </c>
      <c r="C279" s="13" t="s">
        <v>653</v>
      </c>
      <c r="D279" s="13" t="str">
        <f t="shared" si="3"/>
        <v>Error?</v>
      </c>
    </row>
    <row r="280" spans="1:4" x14ac:dyDescent="0.2">
      <c r="A280" s="54">
        <v>219</v>
      </c>
      <c r="B280" s="1200">
        <f>'Assets-Liab 5-6'!M40</f>
        <v>174217692</v>
      </c>
      <c r="D280" s="13" t="str">
        <f t="shared" si="3"/>
        <v>Error?</v>
      </c>
    </row>
    <row r="281" spans="1:4" x14ac:dyDescent="0.2">
      <c r="A281" s="54">
        <v>220</v>
      </c>
      <c r="B281" s="1200">
        <f>'Assets-Liab 5-6'!M41</f>
        <v>174217692</v>
      </c>
      <c r="C281" s="13" t="s">
        <v>653</v>
      </c>
      <c r="D281" s="13" t="str">
        <f t="shared" si="3"/>
        <v>Error?</v>
      </c>
    </row>
    <row r="282" spans="1:4" x14ac:dyDescent="0.2">
      <c r="A282" s="54">
        <v>221</v>
      </c>
      <c r="B282" s="1200">
        <f>'Assets-Liab 5-6'!N21</f>
        <v>0</v>
      </c>
      <c r="D282" s="13" t="str">
        <f t="shared" si="3"/>
        <v>Error?</v>
      </c>
    </row>
    <row r="283" spans="1:4" x14ac:dyDescent="0.2">
      <c r="A283" s="54">
        <v>222</v>
      </c>
      <c r="B283" s="1200">
        <f>'Assets-Liab 5-6'!N22</f>
        <v>15600000</v>
      </c>
      <c r="D283" s="13" t="str">
        <f t="shared" si="3"/>
        <v>Error?</v>
      </c>
    </row>
    <row r="284" spans="1:4" x14ac:dyDescent="0.2">
      <c r="A284" s="54">
        <v>223</v>
      </c>
      <c r="B284" s="1200">
        <f>'Assets-Liab 5-6'!N23</f>
        <v>15600000</v>
      </c>
      <c r="C284" s="13" t="s">
        <v>653</v>
      </c>
      <c r="D284" s="13" t="str">
        <f t="shared" si="3"/>
        <v>Error?</v>
      </c>
    </row>
    <row r="285" spans="1:4" x14ac:dyDescent="0.2">
      <c r="A285" s="54">
        <v>224</v>
      </c>
      <c r="B285" s="1200">
        <f>'Assets-Liab 5-6'!N36</f>
        <v>15600000</v>
      </c>
      <c r="D285" s="13" t="str">
        <f t="shared" si="3"/>
        <v>Error?</v>
      </c>
    </row>
    <row r="286" spans="1:4" x14ac:dyDescent="0.2">
      <c r="A286" s="82">
        <v>225</v>
      </c>
      <c r="D286" s="13" t="str">
        <f t="shared" si="3"/>
        <v>OK</v>
      </c>
    </row>
    <row r="287" spans="1:4" x14ac:dyDescent="0.2">
      <c r="A287" s="54">
        <v>226</v>
      </c>
      <c r="B287" s="1200">
        <f>'Assets-Liab 5-6'!N37</f>
        <v>15600000</v>
      </c>
      <c r="C287" s="13" t="s">
        <v>653</v>
      </c>
      <c r="D287" s="13" t="str">
        <f t="shared" si="3"/>
        <v>Error?</v>
      </c>
    </row>
    <row r="288" spans="1:4" x14ac:dyDescent="0.2">
      <c r="A288" s="54">
        <v>227</v>
      </c>
      <c r="B288" s="1200">
        <f>'Assets-Liab 5-6'!N41</f>
        <v>15600000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421700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9331910</v>
      </c>
      <c r="D651" s="13" t="str">
        <f t="shared" si="9"/>
        <v>Error?</v>
      </c>
    </row>
    <row r="652" spans="1:4" x14ac:dyDescent="0.2">
      <c r="A652" s="54">
        <v>591</v>
      </c>
      <c r="B652" s="1200">
        <f>'Acct Summary 7-8'!I34</f>
        <v>410521</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38674004</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1600215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4215313</v>
      </c>
      <c r="D717" s="13" t="str">
        <f t="shared" si="10"/>
        <v>Error?</v>
      </c>
    </row>
    <row r="718" spans="1:4" x14ac:dyDescent="0.2">
      <c r="A718" s="54">
        <v>657</v>
      </c>
      <c r="B718" s="1200">
        <f>'Expenditures 15-22'!C14</f>
        <v>2622203</v>
      </c>
      <c r="D718" s="13" t="str">
        <f t="shared" si="10"/>
        <v>Error?</v>
      </c>
    </row>
    <row r="719" spans="1:4" x14ac:dyDescent="0.2">
      <c r="A719" s="54">
        <v>658</v>
      </c>
      <c r="B719" s="1200">
        <f>'Expenditures 15-22'!C15</f>
        <v>777792</v>
      </c>
      <c r="D719" s="13" t="str">
        <f t="shared" si="10"/>
        <v>Error?</v>
      </c>
    </row>
    <row r="720" spans="1:4" x14ac:dyDescent="0.2">
      <c r="A720" s="54">
        <v>659</v>
      </c>
      <c r="B720" s="1200">
        <f>'Expenditures 15-22'!C33</f>
        <v>59139717</v>
      </c>
      <c r="C720" s="13" t="s">
        <v>653</v>
      </c>
      <c r="D720" s="13" t="str">
        <f t="shared" si="10"/>
        <v>Error?</v>
      </c>
    </row>
    <row r="721" spans="1:4" x14ac:dyDescent="0.2">
      <c r="A721" s="54">
        <v>660</v>
      </c>
      <c r="B721" s="1200">
        <f>'Expenditures 15-22'!C36</f>
        <v>837787</v>
      </c>
      <c r="D721" s="13" t="str">
        <f t="shared" si="10"/>
        <v>Error?</v>
      </c>
    </row>
    <row r="722" spans="1:4" x14ac:dyDescent="0.2">
      <c r="A722" s="54">
        <v>661</v>
      </c>
      <c r="B722" s="1200">
        <f>'Expenditures 15-22'!C37</f>
        <v>5237337</v>
      </c>
      <c r="D722" s="13" t="str">
        <f t="shared" si="10"/>
        <v>Error?</v>
      </c>
    </row>
    <row r="723" spans="1:4" x14ac:dyDescent="0.2">
      <c r="A723" s="54">
        <v>662</v>
      </c>
      <c r="B723" s="1200">
        <f>'Expenditures 15-22'!C38</f>
        <v>535040</v>
      </c>
      <c r="D723" s="13" t="str">
        <f t="shared" si="10"/>
        <v>Error?</v>
      </c>
    </row>
    <row r="724" spans="1:4" x14ac:dyDescent="0.2">
      <c r="A724" s="54">
        <v>663</v>
      </c>
      <c r="B724" s="1200">
        <f>'Expenditures 15-22'!C39</f>
        <v>832749</v>
      </c>
      <c r="D724" s="13" t="str">
        <f t="shared" si="10"/>
        <v>Error?</v>
      </c>
    </row>
    <row r="725" spans="1:4" x14ac:dyDescent="0.2">
      <c r="A725" s="54">
        <v>664</v>
      </c>
      <c r="B725" s="1200">
        <f>'Expenditures 15-22'!C40</f>
        <v>0</v>
      </c>
      <c r="D725" s="13" t="str">
        <f t="shared" si="10"/>
        <v>Error?</v>
      </c>
    </row>
    <row r="726" spans="1:4" x14ac:dyDescent="0.2">
      <c r="A726" s="54">
        <v>665</v>
      </c>
      <c r="B726" s="1200">
        <f>'Expenditures 15-22'!C41</f>
        <v>153019</v>
      </c>
      <c r="D726" s="13" t="str">
        <f t="shared" si="10"/>
        <v>Error?</v>
      </c>
    </row>
    <row r="727" spans="1:4" x14ac:dyDescent="0.2">
      <c r="A727" s="54">
        <v>666</v>
      </c>
      <c r="B727" s="1200">
        <f>'Expenditures 15-22'!C42</f>
        <v>7595932</v>
      </c>
      <c r="C727" s="13" t="s">
        <v>653</v>
      </c>
      <c r="D727" s="13" t="str">
        <f t="shared" si="10"/>
        <v>Error?</v>
      </c>
    </row>
    <row r="728" spans="1:4" x14ac:dyDescent="0.2">
      <c r="A728" s="54">
        <v>667</v>
      </c>
      <c r="B728" s="1200">
        <f>'Expenditures 15-22'!C44</f>
        <v>370599</v>
      </c>
      <c r="D728" s="13" t="str">
        <f t="shared" si="10"/>
        <v>Error?</v>
      </c>
    </row>
    <row r="729" spans="1:4" x14ac:dyDescent="0.2">
      <c r="A729" s="54">
        <v>668</v>
      </c>
      <c r="B729" s="1200">
        <f>'Expenditures 15-22'!C45</f>
        <v>2024910</v>
      </c>
      <c r="D729" s="13" t="str">
        <f t="shared" si="10"/>
        <v>Error?</v>
      </c>
    </row>
    <row r="730" spans="1:4" x14ac:dyDescent="0.2">
      <c r="A730" s="54">
        <v>669</v>
      </c>
      <c r="B730" s="1200">
        <f>'Expenditures 15-22'!C46</f>
        <v>137113</v>
      </c>
      <c r="D730" s="13" t="str">
        <f t="shared" si="10"/>
        <v>Error?</v>
      </c>
    </row>
    <row r="731" spans="1:4" x14ac:dyDescent="0.2">
      <c r="A731" s="54">
        <v>670</v>
      </c>
      <c r="B731" s="1200">
        <f>'Expenditures 15-22'!C47</f>
        <v>2532622</v>
      </c>
      <c r="C731" s="13" t="s">
        <v>653</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887332</v>
      </c>
      <c r="D733" s="13" t="str">
        <f t="shared" si="10"/>
        <v>Error?</v>
      </c>
    </row>
    <row r="734" spans="1:4" x14ac:dyDescent="0.2">
      <c r="A734" s="54">
        <v>673</v>
      </c>
      <c r="B734" s="1200">
        <f>'Expenditures 15-22'!C53</f>
        <v>1272241</v>
      </c>
      <c r="C734" s="13" t="s">
        <v>653</v>
      </c>
      <c r="D734" s="13" t="str">
        <f t="shared" si="10"/>
        <v>Error?</v>
      </c>
    </row>
    <row r="735" spans="1:4" x14ac:dyDescent="0.2">
      <c r="A735" s="54">
        <v>674</v>
      </c>
      <c r="B735" s="1200">
        <f>'Expenditures 15-22'!C55</f>
        <v>2594508</v>
      </c>
      <c r="D735" s="13" t="str">
        <f t="shared" si="10"/>
        <v>Error?</v>
      </c>
    </row>
    <row r="736" spans="1:4" x14ac:dyDescent="0.2">
      <c r="A736" s="54">
        <v>675</v>
      </c>
      <c r="B736" s="1200">
        <f>'Expenditures 15-22'!C56</f>
        <v>2453916</v>
      </c>
      <c r="D736" s="13" t="str">
        <f t="shared" si="10"/>
        <v>Error?</v>
      </c>
    </row>
    <row r="737" spans="1:4" x14ac:dyDescent="0.2">
      <c r="A737" s="54">
        <v>676</v>
      </c>
      <c r="B737" s="1200">
        <f>'Expenditures 15-22'!C57</f>
        <v>5048424</v>
      </c>
      <c r="C737" s="13" t="s">
        <v>653</v>
      </c>
      <c r="D737" s="13" t="str">
        <f t="shared" si="10"/>
        <v>Error?</v>
      </c>
    </row>
    <row r="738" spans="1:4" x14ac:dyDescent="0.2">
      <c r="A738" s="54">
        <v>677</v>
      </c>
      <c r="B738" s="1200">
        <f>'Expenditures 15-22'!C59</f>
        <v>251291</v>
      </c>
      <c r="D738" s="13" t="str">
        <f t="shared" si="10"/>
        <v>Error?</v>
      </c>
    </row>
    <row r="739" spans="1:4" x14ac:dyDescent="0.2">
      <c r="A739" s="54">
        <v>678</v>
      </c>
      <c r="B739" s="1200">
        <f>'Expenditures 15-22'!C60</f>
        <v>459799</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214972</v>
      </c>
      <c r="D743" s="13" t="str">
        <f t="shared" si="10"/>
        <v>Error?</v>
      </c>
    </row>
    <row r="744" spans="1:4" x14ac:dyDescent="0.2">
      <c r="A744" s="82">
        <v>683</v>
      </c>
      <c r="D744" s="13" t="str">
        <f t="shared" si="10"/>
        <v>OK</v>
      </c>
    </row>
    <row r="745" spans="1:4" x14ac:dyDescent="0.2">
      <c r="A745" s="54">
        <v>684</v>
      </c>
      <c r="B745" s="1200">
        <f>'Expenditures 15-22'!C65</f>
        <v>926062</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108974</v>
      </c>
      <c r="D748" s="13" t="str">
        <f t="shared" si="10"/>
        <v>Error?</v>
      </c>
    </row>
    <row r="749" spans="1:4" x14ac:dyDescent="0.2">
      <c r="A749" s="54">
        <v>688</v>
      </c>
      <c r="B749" s="1200">
        <f>'Expenditures 15-22'!C70</f>
        <v>7078</v>
      </c>
      <c r="D749" s="13" t="str">
        <f t="shared" si="10"/>
        <v>Error?</v>
      </c>
    </row>
    <row r="750" spans="1:4" x14ac:dyDescent="0.2">
      <c r="A750" s="82">
        <v>689</v>
      </c>
      <c r="D750" s="13" t="str">
        <f t="shared" si="10"/>
        <v>OK</v>
      </c>
    </row>
    <row r="751" spans="1:4" x14ac:dyDescent="0.2">
      <c r="A751" s="54">
        <v>690</v>
      </c>
      <c r="B751" s="1200">
        <f>'Expenditures 15-22'!C71</f>
        <v>28305</v>
      </c>
      <c r="D751" s="13" t="str">
        <f t="shared" si="10"/>
        <v>Error?</v>
      </c>
    </row>
    <row r="752" spans="1:4" x14ac:dyDescent="0.2">
      <c r="A752" s="82">
        <v>691</v>
      </c>
      <c r="D752" s="13" t="str">
        <f t="shared" si="10"/>
        <v>OK</v>
      </c>
    </row>
    <row r="753" spans="1:4" x14ac:dyDescent="0.2">
      <c r="A753" s="54">
        <v>692</v>
      </c>
      <c r="B753" s="1200">
        <f>'Expenditures 15-22'!C72</f>
        <v>144357</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17519638</v>
      </c>
      <c r="C755" s="13" t="s">
        <v>653</v>
      </c>
      <c r="D755" s="13" t="str">
        <f t="shared" si="10"/>
        <v>Error?</v>
      </c>
    </row>
    <row r="756" spans="1:4" x14ac:dyDescent="0.2">
      <c r="A756" s="54">
        <v>695</v>
      </c>
      <c r="B756" s="1200">
        <f>'Expenditures 15-22'!C75</f>
        <v>64</v>
      </c>
      <c r="D756" s="13" t="str">
        <f t="shared" si="10"/>
        <v>Error?</v>
      </c>
    </row>
    <row r="757" spans="1:4" x14ac:dyDescent="0.2">
      <c r="A757" s="54">
        <v>696</v>
      </c>
      <c r="B757" s="1200">
        <f>'Expenditures 15-22'!C114</f>
        <v>76659419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5516853</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259202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594593</v>
      </c>
      <c r="D775" s="13" t="str">
        <f t="shared" si="11"/>
        <v>Error?</v>
      </c>
    </row>
    <row r="776" spans="1:4" x14ac:dyDescent="0.2">
      <c r="A776" s="54">
        <v>715</v>
      </c>
      <c r="B776" s="1200">
        <f>'Expenditures 15-22'!D14</f>
        <v>74177</v>
      </c>
      <c r="D776" s="13" t="str">
        <f t="shared" si="11"/>
        <v>Error?</v>
      </c>
    </row>
    <row r="777" spans="1:4" x14ac:dyDescent="0.2">
      <c r="A777" s="54">
        <v>716</v>
      </c>
      <c r="B777" s="1200">
        <f>'Expenditures 15-22'!D15</f>
        <v>12534</v>
      </c>
      <c r="D777" s="13" t="str">
        <f t="shared" si="11"/>
        <v>Error?</v>
      </c>
    </row>
    <row r="778" spans="1:4" x14ac:dyDescent="0.2">
      <c r="A778" s="54">
        <v>717</v>
      </c>
      <c r="B778" s="1200">
        <f>'Expenditures 15-22'!D33</f>
        <v>8714622</v>
      </c>
      <c r="C778" s="13" t="s">
        <v>653</v>
      </c>
      <c r="D778" s="13" t="str">
        <f t="shared" si="11"/>
        <v>Error?</v>
      </c>
    </row>
    <row r="779" spans="1:4" x14ac:dyDescent="0.2">
      <c r="A779" s="54">
        <v>718</v>
      </c>
      <c r="B779" s="1200">
        <f>'Expenditures 15-22'!D36</f>
        <v>151568</v>
      </c>
      <c r="D779" s="13" t="str">
        <f t="shared" si="11"/>
        <v>Error?</v>
      </c>
    </row>
    <row r="780" spans="1:4" x14ac:dyDescent="0.2">
      <c r="A780" s="54">
        <v>719</v>
      </c>
      <c r="B780" s="1200">
        <f>'Expenditures 15-22'!D37</f>
        <v>951127</v>
      </c>
      <c r="D780" s="13" t="str">
        <f t="shared" si="11"/>
        <v>Error?</v>
      </c>
    </row>
    <row r="781" spans="1:4" x14ac:dyDescent="0.2">
      <c r="A781" s="54">
        <v>720</v>
      </c>
      <c r="B781" s="1200">
        <f>'Expenditures 15-22'!D38</f>
        <v>100433</v>
      </c>
      <c r="D781" s="13" t="str">
        <f t="shared" si="11"/>
        <v>Error?</v>
      </c>
    </row>
    <row r="782" spans="1:4" x14ac:dyDescent="0.2">
      <c r="A782" s="54">
        <v>721</v>
      </c>
      <c r="B782" s="1200">
        <f>'Expenditures 15-22'!D39</f>
        <v>100663</v>
      </c>
      <c r="D782" s="13" t="str">
        <f t="shared" si="11"/>
        <v>Error?</v>
      </c>
    </row>
    <row r="783" spans="1:4" x14ac:dyDescent="0.2">
      <c r="A783" s="54">
        <v>722</v>
      </c>
      <c r="B783" s="1200">
        <f>'Expenditures 15-22'!D40</f>
        <v>0</v>
      </c>
      <c r="D783" s="13" t="str">
        <f t="shared" si="11"/>
        <v>Error?</v>
      </c>
    </row>
    <row r="784" spans="1:4" x14ac:dyDescent="0.2">
      <c r="A784" s="54">
        <v>723</v>
      </c>
      <c r="B784" s="1200">
        <f>'Expenditures 15-22'!D41</f>
        <v>45648</v>
      </c>
      <c r="D784" s="13" t="str">
        <f t="shared" si="11"/>
        <v>Error?</v>
      </c>
    </row>
    <row r="785" spans="1:4" x14ac:dyDescent="0.2">
      <c r="A785" s="54">
        <v>724</v>
      </c>
      <c r="B785" s="1200">
        <f>'Expenditures 15-22'!D42</f>
        <v>1349439</v>
      </c>
      <c r="C785" s="13" t="s">
        <v>653</v>
      </c>
      <c r="D785" s="13" t="str">
        <f t="shared" si="11"/>
        <v>Error?</v>
      </c>
    </row>
    <row r="786" spans="1:4" x14ac:dyDescent="0.2">
      <c r="A786" s="54">
        <v>725</v>
      </c>
      <c r="B786" s="1200">
        <f>'Expenditures 15-22'!D44</f>
        <v>123039</v>
      </c>
      <c r="D786" s="13" t="str">
        <f t="shared" si="11"/>
        <v>Error?</v>
      </c>
    </row>
    <row r="787" spans="1:4" x14ac:dyDescent="0.2">
      <c r="A787" s="54">
        <v>726</v>
      </c>
      <c r="B787" s="1200">
        <f>'Expenditures 15-22'!D45</f>
        <v>356179</v>
      </c>
      <c r="D787" s="13" t="str">
        <f t="shared" si="11"/>
        <v>Error?</v>
      </c>
    </row>
    <row r="788" spans="1:4" x14ac:dyDescent="0.2">
      <c r="A788" s="54">
        <v>727</v>
      </c>
      <c r="B788" s="1200">
        <f>'Expenditures 15-22'!D46</f>
        <v>21327</v>
      </c>
      <c r="D788" s="13" t="str">
        <f t="shared" si="11"/>
        <v>Error?</v>
      </c>
    </row>
    <row r="789" spans="1:4" x14ac:dyDescent="0.2">
      <c r="A789" s="54">
        <v>728</v>
      </c>
      <c r="B789" s="1200">
        <f>'Expenditures 15-22'!D47</f>
        <v>500545</v>
      </c>
      <c r="C789" s="13" t="s">
        <v>653</v>
      </c>
      <c r="D789" s="13" t="str">
        <f t="shared" si="11"/>
        <v>Error?</v>
      </c>
    </row>
    <row r="790" spans="1:4" x14ac:dyDescent="0.2">
      <c r="A790" s="54">
        <v>729</v>
      </c>
      <c r="B790" s="1200">
        <f>'Expenditures 15-22'!D49</f>
        <v>13950</v>
      </c>
      <c r="D790" s="13" t="str">
        <f t="shared" si="11"/>
        <v>Error?</v>
      </c>
    </row>
    <row r="791" spans="1:4" x14ac:dyDescent="0.2">
      <c r="A791" s="54">
        <v>730</v>
      </c>
      <c r="B791" s="1200">
        <f>'Expenditures 15-22'!D50</f>
        <v>232149</v>
      </c>
      <c r="D791" s="13" t="str">
        <f t="shared" si="11"/>
        <v>Error?</v>
      </c>
    </row>
    <row r="792" spans="1:4" x14ac:dyDescent="0.2">
      <c r="A792" s="54">
        <v>731</v>
      </c>
      <c r="B792" s="1200">
        <f>'Expenditures 15-22'!D53</f>
        <v>342561</v>
      </c>
      <c r="C792" s="13" t="s">
        <v>653</v>
      </c>
      <c r="D792" s="13" t="str">
        <f t="shared" si="11"/>
        <v>Error?</v>
      </c>
    </row>
    <row r="793" spans="1:4" x14ac:dyDescent="0.2">
      <c r="A793" s="54">
        <v>732</v>
      </c>
      <c r="B793" s="1200">
        <f>'Expenditures 15-22'!D55</f>
        <v>609580</v>
      </c>
      <c r="D793" s="13" t="str">
        <f t="shared" si="11"/>
        <v>Error?</v>
      </c>
    </row>
    <row r="794" spans="1:4" x14ac:dyDescent="0.2">
      <c r="A794" s="54">
        <v>733</v>
      </c>
      <c r="B794" s="1200">
        <f>'Expenditures 15-22'!D56</f>
        <v>657348</v>
      </c>
      <c r="D794" s="13" t="str">
        <f t="shared" si="11"/>
        <v>Error?</v>
      </c>
    </row>
    <row r="795" spans="1:4" x14ac:dyDescent="0.2">
      <c r="A795" s="54">
        <v>734</v>
      </c>
      <c r="B795" s="1200">
        <f>'Expenditures 15-22'!D57</f>
        <v>1266928</v>
      </c>
      <c r="C795" s="13" t="s">
        <v>653</v>
      </c>
      <c r="D795" s="13" t="str">
        <f t="shared" si="11"/>
        <v>Error?</v>
      </c>
    </row>
    <row r="796" spans="1:4" x14ac:dyDescent="0.2">
      <c r="A796" s="54">
        <v>735</v>
      </c>
      <c r="B796" s="1200">
        <f>'Expenditures 15-22'!D59</f>
        <v>89425</v>
      </c>
      <c r="D796" s="13" t="str">
        <f t="shared" si="11"/>
        <v>Error?</v>
      </c>
    </row>
    <row r="797" spans="1:4" x14ac:dyDescent="0.2">
      <c r="A797" s="54">
        <v>736</v>
      </c>
      <c r="B797" s="1200">
        <f>'Expenditures 15-22'!D60</f>
        <v>122750</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79655</v>
      </c>
      <c r="D801" s="13" t="str">
        <f t="shared" si="11"/>
        <v>Error?</v>
      </c>
    </row>
    <row r="802" spans="1:4" x14ac:dyDescent="0.2">
      <c r="A802" s="82">
        <v>741</v>
      </c>
      <c r="D802" s="13" t="str">
        <f t="shared" si="11"/>
        <v>OK</v>
      </c>
    </row>
    <row r="803" spans="1:4" x14ac:dyDescent="0.2">
      <c r="A803" s="54">
        <v>742</v>
      </c>
      <c r="B803" s="1200">
        <f>'Expenditures 15-22'!D65</f>
        <v>291830</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20534</v>
      </c>
      <c r="D806" s="13" t="str">
        <f t="shared" si="11"/>
        <v>Error?</v>
      </c>
    </row>
    <row r="807" spans="1:4" x14ac:dyDescent="0.2">
      <c r="A807" s="54">
        <v>746</v>
      </c>
      <c r="B807" s="1200">
        <f>'Expenditures 15-22'!D70</f>
        <v>101</v>
      </c>
      <c r="D807" s="13" t="str">
        <f t="shared" si="11"/>
        <v>Error?</v>
      </c>
    </row>
    <row r="808" spans="1:4" x14ac:dyDescent="0.2">
      <c r="A808" s="82">
        <v>747</v>
      </c>
      <c r="D808" s="13" t="str">
        <f t="shared" si="11"/>
        <v>OK</v>
      </c>
    </row>
    <row r="809" spans="1:4" x14ac:dyDescent="0.2">
      <c r="A809" s="54">
        <v>748</v>
      </c>
      <c r="B809" s="1200">
        <f>'Expenditures 15-22'!D71</f>
        <v>431</v>
      </c>
      <c r="D809" s="13" t="str">
        <f t="shared" si="11"/>
        <v>Error?</v>
      </c>
    </row>
    <row r="810" spans="1:4" x14ac:dyDescent="0.2">
      <c r="A810" s="82">
        <v>749</v>
      </c>
      <c r="D810" s="13" t="str">
        <f t="shared" si="11"/>
        <v>OK</v>
      </c>
    </row>
    <row r="811" spans="1:4" x14ac:dyDescent="0.2">
      <c r="A811" s="54">
        <v>750</v>
      </c>
      <c r="B811" s="1200">
        <f>'Expenditures 15-22'!D72</f>
        <v>21066</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3772369</v>
      </c>
      <c r="C813" s="13" t="s">
        <v>653</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12486991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1005971</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82776</v>
      </c>
      <c r="D833" s="13" t="str">
        <f t="shared" si="12"/>
        <v>Error?</v>
      </c>
    </row>
    <row r="834" spans="1:4" x14ac:dyDescent="0.2">
      <c r="A834" s="54">
        <v>773</v>
      </c>
      <c r="B834" s="1200">
        <f>'Expenditures 15-22'!E14</f>
        <v>469149</v>
      </c>
      <c r="D834" s="13" t="str">
        <f t="shared" si="12"/>
        <v>Error?</v>
      </c>
    </row>
    <row r="835" spans="1:4" x14ac:dyDescent="0.2">
      <c r="A835" s="54">
        <v>774</v>
      </c>
      <c r="B835" s="1200">
        <f>'Expenditures 15-22'!E15</f>
        <v>14476</v>
      </c>
      <c r="D835" s="13" t="str">
        <f t="shared" si="12"/>
        <v>Error?</v>
      </c>
    </row>
    <row r="836" spans="1:4" x14ac:dyDescent="0.2">
      <c r="A836" s="54">
        <v>775</v>
      </c>
      <c r="B836" s="1200">
        <f>'Expenditures 15-22'!E33</f>
        <v>1759953</v>
      </c>
      <c r="C836" s="13" t="s">
        <v>653</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50725</v>
      </c>
      <c r="D838" s="13" t="str">
        <f t="shared" si="12"/>
        <v>Error?</v>
      </c>
    </row>
    <row r="839" spans="1:4" x14ac:dyDescent="0.2">
      <c r="A839" s="54">
        <v>778</v>
      </c>
      <c r="B839" s="1200">
        <f>'Expenditures 15-22'!E38</f>
        <v>2660</v>
      </c>
      <c r="D839" s="13" t="str">
        <f t="shared" si="12"/>
        <v>Error?</v>
      </c>
    </row>
    <row r="840" spans="1:4" x14ac:dyDescent="0.2">
      <c r="A840" s="54">
        <v>779</v>
      </c>
      <c r="B840" s="1200">
        <f>'Expenditures 15-22'!E39</f>
        <v>1600</v>
      </c>
      <c r="D840" s="13" t="str">
        <f t="shared" si="12"/>
        <v>Error?</v>
      </c>
    </row>
    <row r="841" spans="1:4" x14ac:dyDescent="0.2">
      <c r="A841" s="54">
        <v>780</v>
      </c>
      <c r="B841" s="1200">
        <f>'Expenditures 15-22'!E40</f>
        <v>393</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55378</v>
      </c>
      <c r="C843" s="13" t="s">
        <v>653</v>
      </c>
      <c r="D843" s="13" t="str">
        <f t="shared" si="12"/>
        <v>Error?</v>
      </c>
    </row>
    <row r="844" spans="1:4" x14ac:dyDescent="0.2">
      <c r="A844" s="54">
        <v>783</v>
      </c>
      <c r="B844" s="1200">
        <f>'Expenditures 15-22'!E44</f>
        <v>122783</v>
      </c>
      <c r="D844" s="13" t="str">
        <f t="shared" si="12"/>
        <v>Error?</v>
      </c>
    </row>
    <row r="845" spans="1:4" x14ac:dyDescent="0.2">
      <c r="A845" s="54">
        <v>784</v>
      </c>
      <c r="B845" s="1200">
        <f>'Expenditures 15-22'!E45</f>
        <v>71736</v>
      </c>
      <c r="D845" s="13" t="str">
        <f t="shared" si="12"/>
        <v>Error?</v>
      </c>
    </row>
    <row r="846" spans="1:4" x14ac:dyDescent="0.2">
      <c r="A846" s="54">
        <v>785</v>
      </c>
      <c r="B846" s="1200">
        <f>'Expenditures 15-22'!E46</f>
        <v>248547</v>
      </c>
      <c r="D846" s="13" t="str">
        <f t="shared" si="12"/>
        <v>Error?</v>
      </c>
    </row>
    <row r="847" spans="1:4" x14ac:dyDescent="0.2">
      <c r="A847" s="54">
        <v>786</v>
      </c>
      <c r="B847" s="1200">
        <f>'Expenditures 15-22'!E47</f>
        <v>443066</v>
      </c>
      <c r="C847" s="13" t="s">
        <v>653</v>
      </c>
      <c r="D847" s="13" t="str">
        <f t="shared" si="12"/>
        <v>Error?</v>
      </c>
    </row>
    <row r="848" spans="1:4" x14ac:dyDescent="0.2">
      <c r="A848" s="54">
        <v>787</v>
      </c>
      <c r="B848" s="1200">
        <f>'Expenditures 15-22'!E49</f>
        <v>217042</v>
      </c>
      <c r="D848" s="13" t="str">
        <f t="shared" si="12"/>
        <v>Error?</v>
      </c>
    </row>
    <row r="849" spans="1:4" x14ac:dyDescent="0.2">
      <c r="A849" s="54">
        <v>788</v>
      </c>
      <c r="B849" s="1200">
        <f>'Expenditures 15-22'!E50</f>
        <v>3404</v>
      </c>
      <c r="D849" s="13" t="str">
        <f t="shared" si="12"/>
        <v>Error?</v>
      </c>
    </row>
    <row r="850" spans="1:4" x14ac:dyDescent="0.2">
      <c r="A850" s="54">
        <v>789</v>
      </c>
      <c r="B850" s="1200">
        <f>'Expenditures 15-22'!E53</f>
        <v>244059</v>
      </c>
      <c r="C850" s="13" t="s">
        <v>653</v>
      </c>
      <c r="D850" s="13" t="str">
        <f t="shared" si="12"/>
        <v>Error?</v>
      </c>
    </row>
    <row r="851" spans="1:4" x14ac:dyDescent="0.2">
      <c r="A851" s="54">
        <v>790</v>
      </c>
      <c r="B851" s="1200">
        <f>'Expenditures 15-22'!E55</f>
        <v>98810</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98810</v>
      </c>
      <c r="C853" s="13" t="s">
        <v>653</v>
      </c>
      <c r="D853" s="13" t="str">
        <f t="shared" si="12"/>
        <v>Error?</v>
      </c>
    </row>
    <row r="854" spans="1:4" x14ac:dyDescent="0.2">
      <c r="A854" s="54">
        <v>793</v>
      </c>
      <c r="B854" s="1200">
        <f>'Expenditures 15-22'!E59</f>
        <v>27929</v>
      </c>
      <c r="D854" s="13" t="str">
        <f t="shared" si="12"/>
        <v>Error?</v>
      </c>
    </row>
    <row r="855" spans="1:4" x14ac:dyDescent="0.2">
      <c r="A855" s="54">
        <v>794</v>
      </c>
      <c r="B855" s="1200">
        <f>'Expenditures 15-22'!E60</f>
        <v>6093</v>
      </c>
      <c r="D855" s="13" t="str">
        <f t="shared" si="12"/>
        <v>Error?</v>
      </c>
    </row>
    <row r="856" spans="1:4" x14ac:dyDescent="0.2">
      <c r="A856" s="54">
        <v>795</v>
      </c>
      <c r="B856" s="1200">
        <f>'Expenditures 15-22'!E61</f>
        <v>0</v>
      </c>
      <c r="D856" s="13" t="str">
        <f t="shared" si="12"/>
        <v>Error?</v>
      </c>
    </row>
    <row r="857" spans="1:4" x14ac:dyDescent="0.2">
      <c r="A857" s="54">
        <v>796</v>
      </c>
      <c r="B857" s="1200">
        <f>'Expenditures 15-22'!E62</f>
        <v>3771</v>
      </c>
      <c r="D857" s="13" t="str">
        <f t="shared" si="12"/>
        <v>Error?</v>
      </c>
    </row>
    <row r="858" spans="1:4" x14ac:dyDescent="0.2">
      <c r="A858" s="54">
        <v>797</v>
      </c>
      <c r="B858" s="1200">
        <f>'Expenditures 15-22'!E63</f>
        <v>0</v>
      </c>
      <c r="D858" s="13" t="str">
        <f t="shared" si="12"/>
        <v>Error?</v>
      </c>
    </row>
    <row r="859" spans="1:4" x14ac:dyDescent="0.2">
      <c r="A859" s="54">
        <v>798</v>
      </c>
      <c r="B859" s="1200">
        <f>'Expenditures 15-22'!E64</f>
        <v>34131</v>
      </c>
      <c r="D859" s="13" t="str">
        <f t="shared" si="12"/>
        <v>Error?</v>
      </c>
    </row>
    <row r="860" spans="1:4" x14ac:dyDescent="0.2">
      <c r="A860" s="82">
        <v>799</v>
      </c>
      <c r="D860" s="13" t="str">
        <f t="shared" si="12"/>
        <v>OK</v>
      </c>
    </row>
    <row r="861" spans="1:4" x14ac:dyDescent="0.2">
      <c r="A861" s="54">
        <v>800</v>
      </c>
      <c r="B861" s="1200">
        <f>'Expenditures 15-22'!E65</f>
        <v>71924</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20083</v>
      </c>
      <c r="D864" s="13" t="str">
        <f t="shared" si="12"/>
        <v>Error?</v>
      </c>
    </row>
    <row r="865" spans="1:4" x14ac:dyDescent="0.2">
      <c r="A865" s="54">
        <v>804</v>
      </c>
      <c r="B865" s="1200">
        <f>'Expenditures 15-22'!E70</f>
        <v>41459</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61542</v>
      </c>
      <c r="C869" s="13" t="s">
        <v>653</v>
      </c>
      <c r="D869" s="13" t="str">
        <f t="shared" si="12"/>
        <v>Error?</v>
      </c>
    </row>
    <row r="870" spans="1:4" x14ac:dyDescent="0.2">
      <c r="A870" s="54">
        <v>809</v>
      </c>
      <c r="B870" s="1200">
        <f>'Expenditures 15-22'!E73</f>
        <v>1305</v>
      </c>
      <c r="D870" s="13" t="str">
        <f t="shared" si="12"/>
        <v>Error?</v>
      </c>
    </row>
    <row r="871" spans="1:4" x14ac:dyDescent="0.2">
      <c r="A871" s="54">
        <v>810</v>
      </c>
      <c r="B871" s="1200">
        <f>'Expenditures 15-22'!E74</f>
        <v>976084</v>
      </c>
      <c r="C871" s="13" t="s">
        <v>653</v>
      </c>
      <c r="D871" s="13" t="str">
        <f t="shared" si="12"/>
        <v>Error?</v>
      </c>
    </row>
    <row r="872" spans="1:4" x14ac:dyDescent="0.2">
      <c r="A872" s="54">
        <v>811</v>
      </c>
      <c r="B872" s="1200">
        <f>'Expenditures 15-22'!E75</f>
        <v>390780</v>
      </c>
      <c r="D872" s="13" t="str">
        <f t="shared" si="12"/>
        <v>Error?</v>
      </c>
    </row>
    <row r="873" spans="1:4" x14ac:dyDescent="0.2">
      <c r="A873" s="54">
        <v>812</v>
      </c>
      <c r="B873" s="1200">
        <f>'Expenditures 15-22'!E114</f>
        <v>3126817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2544941</v>
      </c>
      <c r="D879" s="13" t="str">
        <f t="shared" si="12"/>
        <v>Error?</v>
      </c>
    </row>
    <row r="880" spans="1:4" x14ac:dyDescent="0.2">
      <c r="A880" s="54">
        <v>819</v>
      </c>
      <c r="B880" s="1200">
        <f>'Expenditures 15-22'!F16</f>
        <v>1148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4296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231484</v>
      </c>
      <c r="D891" s="13" t="str">
        <f t="shared" si="12"/>
        <v>Error?</v>
      </c>
    </row>
    <row r="892" spans="1:4" x14ac:dyDescent="0.2">
      <c r="A892" s="54">
        <v>831</v>
      </c>
      <c r="B892" s="1200">
        <f>'Expenditures 15-22'!F14</f>
        <v>240455</v>
      </c>
      <c r="D892" s="13" t="str">
        <f t="shared" si="12"/>
        <v>Error?</v>
      </c>
    </row>
    <row r="893" spans="1:4" x14ac:dyDescent="0.2">
      <c r="A893" s="54">
        <v>832</v>
      </c>
      <c r="B893" s="1200">
        <f>'Expenditures 15-22'!F15</f>
        <v>61077</v>
      </c>
      <c r="D893" s="13" t="str">
        <f t="shared" si="12"/>
        <v>Error?</v>
      </c>
    </row>
    <row r="894" spans="1:4" x14ac:dyDescent="0.2">
      <c r="A894" s="54">
        <v>833</v>
      </c>
      <c r="B894" s="1200">
        <f>'Expenditures 15-22'!F33</f>
        <v>3167516</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22444</v>
      </c>
      <c r="D896" s="13" t="str">
        <f t="shared" si="13"/>
        <v>Error?</v>
      </c>
    </row>
    <row r="897" spans="1:4" x14ac:dyDescent="0.2">
      <c r="A897" s="54">
        <v>836</v>
      </c>
      <c r="B897" s="1200">
        <f>'Expenditures 15-22'!F38</f>
        <v>11396</v>
      </c>
      <c r="D897" s="13" t="str">
        <f t="shared" si="13"/>
        <v>Error?</v>
      </c>
    </row>
    <row r="898" spans="1:4" x14ac:dyDescent="0.2">
      <c r="A898" s="54">
        <v>837</v>
      </c>
      <c r="B898" s="1200">
        <f>'Expenditures 15-22'!F39</f>
        <v>6055</v>
      </c>
      <c r="D898" s="13" t="str">
        <f t="shared" si="13"/>
        <v>Error?</v>
      </c>
    </row>
    <row r="899" spans="1:4" x14ac:dyDescent="0.2">
      <c r="A899" s="54">
        <v>838</v>
      </c>
      <c r="B899" s="1200">
        <f>'Expenditures 15-22'!F40</f>
        <v>605</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40500</v>
      </c>
      <c r="C901" s="13" t="s">
        <v>653</v>
      </c>
      <c r="D901" s="13" t="str">
        <f t="shared" si="13"/>
        <v>Error?</v>
      </c>
    </row>
    <row r="902" spans="1:4" x14ac:dyDescent="0.2">
      <c r="A902" s="54">
        <v>841</v>
      </c>
      <c r="B902" s="1200">
        <f>'Expenditures 15-22'!F44</f>
        <v>16721</v>
      </c>
      <c r="D902" s="13" t="str">
        <f t="shared" si="13"/>
        <v>Error?</v>
      </c>
    </row>
    <row r="903" spans="1:4" x14ac:dyDescent="0.2">
      <c r="A903" s="54">
        <v>842</v>
      </c>
      <c r="B903" s="1200">
        <f>'Expenditures 15-22'!F45</f>
        <v>201916</v>
      </c>
      <c r="D903" s="13" t="str">
        <f t="shared" si="13"/>
        <v>Error?</v>
      </c>
    </row>
    <row r="904" spans="1:4" x14ac:dyDescent="0.2">
      <c r="A904" s="54">
        <v>843</v>
      </c>
      <c r="B904" s="1200">
        <f>'Expenditures 15-22'!F46</f>
        <v>109173</v>
      </c>
      <c r="D904" s="13" t="str">
        <f t="shared" si="13"/>
        <v>Error?</v>
      </c>
    </row>
    <row r="905" spans="1:4" x14ac:dyDescent="0.2">
      <c r="A905" s="54">
        <v>844</v>
      </c>
      <c r="B905" s="1200">
        <f>'Expenditures 15-22'!F47</f>
        <v>327810</v>
      </c>
      <c r="C905" s="13" t="s">
        <v>653</v>
      </c>
      <c r="D905" s="13" t="str">
        <f t="shared" si="13"/>
        <v>Error?</v>
      </c>
    </row>
    <row r="906" spans="1:4" x14ac:dyDescent="0.2">
      <c r="A906" s="54">
        <v>845</v>
      </c>
      <c r="B906" s="1200">
        <f>'Expenditures 15-22'!F49</f>
        <v>641</v>
      </c>
      <c r="D906" s="13" t="str">
        <f t="shared" si="13"/>
        <v>Error?</v>
      </c>
    </row>
    <row r="907" spans="1:4" x14ac:dyDescent="0.2">
      <c r="A907" s="54">
        <v>846</v>
      </c>
      <c r="B907" s="1200">
        <f>'Expenditures 15-22'!F50</f>
        <v>259</v>
      </c>
      <c r="D907" s="13" t="str">
        <f t="shared" si="13"/>
        <v>Error?</v>
      </c>
    </row>
    <row r="908" spans="1:4" x14ac:dyDescent="0.2">
      <c r="A908" s="54">
        <v>847</v>
      </c>
      <c r="B908" s="1200">
        <f>'Expenditures 15-22'!F53</f>
        <v>1305</v>
      </c>
      <c r="C908" s="13" t="s">
        <v>653</v>
      </c>
      <c r="D908" s="13" t="str">
        <f t="shared" si="13"/>
        <v>Error?</v>
      </c>
    </row>
    <row r="909" spans="1:4" x14ac:dyDescent="0.2">
      <c r="A909" s="54">
        <v>848</v>
      </c>
      <c r="B909" s="1200">
        <f>'Expenditures 15-22'!F55</f>
        <v>20743</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20743</v>
      </c>
      <c r="C911" s="13" t="s">
        <v>653</v>
      </c>
      <c r="D911" s="13" t="str">
        <f t="shared" si="13"/>
        <v>Error?</v>
      </c>
    </row>
    <row r="912" spans="1:4" x14ac:dyDescent="0.2">
      <c r="A912" s="54">
        <v>851</v>
      </c>
      <c r="B912" s="1200">
        <f>'Expenditures 15-22'!F59</f>
        <v>657</v>
      </c>
      <c r="D912" s="13" t="str">
        <f t="shared" si="13"/>
        <v>Error?</v>
      </c>
    </row>
    <row r="913" spans="1:4" x14ac:dyDescent="0.2">
      <c r="A913" s="54">
        <v>852</v>
      </c>
      <c r="B913" s="1200">
        <f>'Expenditures 15-22'!F60</f>
        <v>1891</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10203</v>
      </c>
      <c r="D916" s="13" t="str">
        <f t="shared" si="13"/>
        <v>Error?</v>
      </c>
    </row>
    <row r="917" spans="1:4" x14ac:dyDescent="0.2">
      <c r="A917" s="54">
        <v>856</v>
      </c>
      <c r="B917" s="1200">
        <f>'Expenditures 15-22'!F64</f>
        <v>748489</v>
      </c>
      <c r="D917" s="13" t="str">
        <f t="shared" si="13"/>
        <v>Error?</v>
      </c>
    </row>
    <row r="918" spans="1:4" x14ac:dyDescent="0.2">
      <c r="A918" s="82">
        <v>857</v>
      </c>
      <c r="D918" s="13" t="str">
        <f t="shared" si="13"/>
        <v>OK</v>
      </c>
    </row>
    <row r="919" spans="1:4" x14ac:dyDescent="0.2">
      <c r="A919" s="54">
        <v>858</v>
      </c>
      <c r="B919" s="1200">
        <f>'Expenditures 15-22'!F65</f>
        <v>761240</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599</v>
      </c>
      <c r="D922" s="13" t="str">
        <f t="shared" si="13"/>
        <v>Error?</v>
      </c>
    </row>
    <row r="923" spans="1:4" x14ac:dyDescent="0.2">
      <c r="A923" s="54">
        <v>862</v>
      </c>
      <c r="B923" s="1200">
        <f>'Expenditures 15-22'!F70</f>
        <v>11783</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12382</v>
      </c>
      <c r="C927" s="13" t="s">
        <v>653</v>
      </c>
      <c r="D927" s="13" t="str">
        <f t="shared" si="13"/>
        <v>Error?</v>
      </c>
    </row>
    <row r="928" spans="1:4" x14ac:dyDescent="0.2">
      <c r="A928" s="54">
        <v>867</v>
      </c>
      <c r="B928" s="1200">
        <f>'Expenditures 15-22'!F73</f>
        <v>759</v>
      </c>
      <c r="D928" s="13" t="str">
        <f t="shared" si="13"/>
        <v>Error?</v>
      </c>
    </row>
    <row r="929" spans="1:4" x14ac:dyDescent="0.2">
      <c r="A929" s="54">
        <v>868</v>
      </c>
      <c r="B929" s="1200">
        <f>'Expenditures 15-22'!F74</f>
        <v>1164739</v>
      </c>
      <c r="C929" s="13" t="s">
        <v>653</v>
      </c>
      <c r="D929" s="13" t="str">
        <f t="shared" si="13"/>
        <v>Error?</v>
      </c>
    </row>
    <row r="930" spans="1:4" x14ac:dyDescent="0.2">
      <c r="A930" s="54">
        <v>869</v>
      </c>
      <c r="B930" s="1200">
        <f>'Expenditures 15-22'!F75</f>
        <v>5528</v>
      </c>
      <c r="D930" s="13" t="str">
        <f t="shared" si="13"/>
        <v>Error?</v>
      </c>
    </row>
    <row r="931" spans="1:4" x14ac:dyDescent="0.2">
      <c r="A931" s="54">
        <v>870</v>
      </c>
      <c r="B931" s="1200">
        <f>'Expenditures 15-22'!F114</f>
        <v>4337783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58995</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74601</v>
      </c>
      <c r="D949" s="13" t="str">
        <f t="shared" si="13"/>
        <v>Error?</v>
      </c>
    </row>
    <row r="950" spans="1:4" x14ac:dyDescent="0.2">
      <c r="A950" s="54">
        <v>889</v>
      </c>
      <c r="B950" s="1200">
        <f>'Expenditures 15-22'!G14</f>
        <v>23944</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160531</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556576</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556576</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556576</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717107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377191</v>
      </c>
      <c r="C995" s="80"/>
      <c r="D995" s="13" t="str">
        <f t="shared" si="14"/>
        <v>Error?</v>
      </c>
    </row>
    <row r="996" spans="1:4" x14ac:dyDescent="0.2">
      <c r="A996" s="54">
        <v>935</v>
      </c>
      <c r="B996" s="1200">
        <f>'Expenditures 15-22'!H16</f>
        <v>28</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15590</v>
      </c>
      <c r="D1007" s="13" t="str">
        <f t="shared" si="14"/>
        <v>Error?</v>
      </c>
    </row>
    <row r="1008" spans="1:4" x14ac:dyDescent="0.2">
      <c r="A1008" s="54">
        <v>947</v>
      </c>
      <c r="B1008" s="1200">
        <f>'Expenditures 15-22'!H14</f>
        <v>40587</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2597854</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3728</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3728</v>
      </c>
      <c r="C1017" s="13" t="s">
        <v>653</v>
      </c>
      <c r="D1017" s="13" t="str">
        <f t="shared" si="14"/>
        <v>Error?</v>
      </c>
    </row>
    <row r="1018" spans="1:4" x14ac:dyDescent="0.2">
      <c r="A1018" s="54">
        <v>957</v>
      </c>
      <c r="B1018" s="1200">
        <f>'Expenditures 15-22'!H44</f>
        <v>10515</v>
      </c>
      <c r="D1018" s="13" t="str">
        <f t="shared" si="14"/>
        <v>Error?</v>
      </c>
    </row>
    <row r="1019" spans="1:4" x14ac:dyDescent="0.2">
      <c r="A1019" s="54">
        <v>958</v>
      </c>
      <c r="B1019" s="1200">
        <f>'Expenditures 15-22'!H45</f>
        <v>600</v>
      </c>
      <c r="D1019" s="13" t="str">
        <f t="shared" si="14"/>
        <v>Error?</v>
      </c>
    </row>
    <row r="1020" spans="1:4" x14ac:dyDescent="0.2">
      <c r="A1020" s="54">
        <v>959</v>
      </c>
      <c r="B1020" s="1200">
        <f>'Expenditures 15-22'!H46</f>
        <v>704</v>
      </c>
      <c r="D1020" s="13" t="str">
        <f t="shared" si="14"/>
        <v>Error?</v>
      </c>
    </row>
    <row r="1021" spans="1:4" x14ac:dyDescent="0.2">
      <c r="A1021" s="54">
        <v>960</v>
      </c>
      <c r="B1021" s="1200">
        <f>'Expenditures 15-22'!H47</f>
        <v>11819</v>
      </c>
      <c r="C1021" s="13" t="s">
        <v>653</v>
      </c>
      <c r="D1021" s="13" t="str">
        <f t="shared" si="14"/>
        <v>Error?</v>
      </c>
    </row>
    <row r="1022" spans="1:4" x14ac:dyDescent="0.2">
      <c r="A1022" s="54">
        <v>961</v>
      </c>
      <c r="B1022" s="1200">
        <f>'Expenditures 15-22'!H49</f>
        <v>28264</v>
      </c>
      <c r="D1022" s="13" t="str">
        <f t="shared" si="14"/>
        <v>Error?</v>
      </c>
    </row>
    <row r="1023" spans="1:4" x14ac:dyDescent="0.2">
      <c r="A1023" s="54">
        <v>962</v>
      </c>
      <c r="B1023" s="1200">
        <f>'Expenditures 15-22'!H50</f>
        <v>10466</v>
      </c>
      <c r="D1023" s="13" t="str">
        <f t="shared" ref="D1023:D1086" si="15">IF(ISBLANK(B1023),"OK",IF(A1023-B1023=0,"OK","Error?"))</f>
        <v>Error?</v>
      </c>
    </row>
    <row r="1024" spans="1:4" x14ac:dyDescent="0.2">
      <c r="A1024" s="54">
        <v>963</v>
      </c>
      <c r="B1024" s="1200">
        <f>'Expenditures 15-22'!H53</f>
        <v>39230</v>
      </c>
      <c r="C1024" s="13" t="s">
        <v>653</v>
      </c>
      <c r="D1024" s="13" t="str">
        <f t="shared" si="15"/>
        <v>Error?</v>
      </c>
    </row>
    <row r="1025" spans="1:4" x14ac:dyDescent="0.2">
      <c r="A1025" s="54">
        <v>964</v>
      </c>
      <c r="B1025" s="1200">
        <f>'Expenditures 15-22'!H55</f>
        <v>138701</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138701</v>
      </c>
      <c r="C1027" s="13" t="s">
        <v>653</v>
      </c>
      <c r="D1027" s="13" t="str">
        <f t="shared" si="15"/>
        <v>Error?</v>
      </c>
    </row>
    <row r="1028" spans="1:4" x14ac:dyDescent="0.2">
      <c r="A1028" s="54">
        <v>967</v>
      </c>
      <c r="B1028" s="1200">
        <f>'Expenditures 15-22'!H59</f>
        <v>625</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625</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781</v>
      </c>
      <c r="D1038" s="13" t="str">
        <f t="shared" si="15"/>
        <v>Error?</v>
      </c>
    </row>
    <row r="1039" spans="1:4" x14ac:dyDescent="0.2">
      <c r="A1039" s="54">
        <v>978</v>
      </c>
      <c r="B1039" s="1200">
        <f>'Expenditures 15-22'!H70</f>
        <v>187</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968</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195071</v>
      </c>
      <c r="C1045" s="13" t="s">
        <v>653</v>
      </c>
      <c r="D1045" s="13" t="str">
        <f t="shared" si="15"/>
        <v>Error?</v>
      </c>
    </row>
    <row r="1046" spans="1:4" x14ac:dyDescent="0.2">
      <c r="A1046" s="54">
        <v>985</v>
      </c>
      <c r="B1046" s="1200">
        <f>'Expenditures 15-22'!H75</f>
        <v>190</v>
      </c>
      <c r="D1046" s="13" t="str">
        <f t="shared" si="15"/>
        <v>Error?</v>
      </c>
    </row>
    <row r="1047" spans="1:4" x14ac:dyDescent="0.2">
      <c r="A1047" s="54">
        <v>986</v>
      </c>
      <c r="B1047" s="1200">
        <f>'Expenditures 15-22'!H102</f>
        <v>1722219</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4515334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48177955</v>
      </c>
      <c r="C1093" s="13" t="s">
        <v>653</v>
      </c>
      <c r="D1093" s="13" t="str">
        <f t="shared" si="16"/>
        <v>Error?</v>
      </c>
    </row>
    <row r="1094" spans="1:4" x14ac:dyDescent="0.2">
      <c r="A1094" s="54">
        <v>1033</v>
      </c>
      <c r="B1094" s="1200">
        <f>'Expenditures 15-22'!K16</f>
        <v>1176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1863713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5214357</v>
      </c>
      <c r="C1105" s="13" t="s">
        <v>653</v>
      </c>
      <c r="D1105" s="13" t="str">
        <f t="shared" si="16"/>
        <v>Error?</v>
      </c>
    </row>
    <row r="1106" spans="1:4" x14ac:dyDescent="0.2">
      <c r="A1106" s="54">
        <v>1045</v>
      </c>
      <c r="B1106" s="1200">
        <f>'Expenditures 15-22'!K14</f>
        <v>3470515</v>
      </c>
      <c r="C1106" s="13" t="s">
        <v>653</v>
      </c>
      <c r="D1106" s="13" t="str">
        <f t="shared" si="16"/>
        <v>Error?</v>
      </c>
    </row>
    <row r="1107" spans="1:4" x14ac:dyDescent="0.2">
      <c r="A1107" s="54">
        <v>1046</v>
      </c>
      <c r="B1107" s="1200">
        <f>'Expenditures 15-22'!K15</f>
        <v>865879</v>
      </c>
      <c r="C1107" s="13" t="s">
        <v>653</v>
      </c>
      <c r="D1107" s="13" t="str">
        <f t="shared" si="16"/>
        <v>Error?</v>
      </c>
    </row>
    <row r="1108" spans="1:4" x14ac:dyDescent="0.2">
      <c r="A1108" s="54">
        <v>1047</v>
      </c>
      <c r="B1108" s="1200">
        <f>'Expenditures 15-22'!K33</f>
        <v>75549096</v>
      </c>
      <c r="C1108" s="13" t="s">
        <v>653</v>
      </c>
      <c r="D1108" s="13" t="str">
        <f t="shared" si="16"/>
        <v>Error?</v>
      </c>
    </row>
    <row r="1109" spans="1:4" x14ac:dyDescent="0.2">
      <c r="A1109" s="54">
        <v>1048</v>
      </c>
      <c r="B1109" s="1200">
        <f>'Expenditures 15-22'!K36</f>
        <v>989355</v>
      </c>
      <c r="C1109" s="13" t="s">
        <v>653</v>
      </c>
      <c r="D1109" s="13" t="str">
        <f t="shared" si="16"/>
        <v>Error?</v>
      </c>
    </row>
    <row r="1110" spans="1:4" x14ac:dyDescent="0.2">
      <c r="A1110" s="54">
        <v>1049</v>
      </c>
      <c r="B1110" s="1200">
        <f>'Expenditures 15-22'!K37</f>
        <v>6265361</v>
      </c>
      <c r="C1110" s="13" t="s">
        <v>653</v>
      </c>
      <c r="D1110" s="13" t="str">
        <f t="shared" si="16"/>
        <v>Error?</v>
      </c>
    </row>
    <row r="1111" spans="1:4" x14ac:dyDescent="0.2">
      <c r="A1111" s="54">
        <v>1050</v>
      </c>
      <c r="B1111" s="1200">
        <f>'Expenditures 15-22'!K38</f>
        <v>649529</v>
      </c>
      <c r="C1111" s="13" t="s">
        <v>653</v>
      </c>
      <c r="D1111" s="13" t="str">
        <f t="shared" si="16"/>
        <v>Error?</v>
      </c>
    </row>
    <row r="1112" spans="1:4" x14ac:dyDescent="0.2">
      <c r="A1112" s="54">
        <v>1051</v>
      </c>
      <c r="B1112" s="1200">
        <f>'Expenditures 15-22'!K39</f>
        <v>941067</v>
      </c>
      <c r="C1112" s="13" t="s">
        <v>653</v>
      </c>
      <c r="D1112" s="13" t="str">
        <f t="shared" si="16"/>
        <v>Error?</v>
      </c>
    </row>
    <row r="1113" spans="1:4" x14ac:dyDescent="0.2">
      <c r="A1113" s="54">
        <v>1052</v>
      </c>
      <c r="B1113" s="1200">
        <f>'Expenditures 15-22'!K40</f>
        <v>998</v>
      </c>
      <c r="C1113" s="13" t="s">
        <v>653</v>
      </c>
      <c r="D1113" s="13" t="str">
        <f t="shared" si="16"/>
        <v>Error?</v>
      </c>
    </row>
    <row r="1114" spans="1:4" x14ac:dyDescent="0.2">
      <c r="A1114" s="54">
        <v>1053</v>
      </c>
      <c r="B1114" s="1200">
        <f>'Expenditures 15-22'!K41</f>
        <v>198667</v>
      </c>
      <c r="C1114" s="13" t="s">
        <v>653</v>
      </c>
      <c r="D1114" s="13" t="str">
        <f t="shared" si="16"/>
        <v>Error?</v>
      </c>
    </row>
    <row r="1115" spans="1:4" x14ac:dyDescent="0.2">
      <c r="A1115" s="54">
        <v>1054</v>
      </c>
      <c r="B1115" s="1200">
        <f>'Expenditures 15-22'!K42</f>
        <v>9044977</v>
      </c>
      <c r="C1115" s="13" t="s">
        <v>653</v>
      </c>
      <c r="D1115" s="13" t="str">
        <f t="shared" si="16"/>
        <v>Error?</v>
      </c>
    </row>
    <row r="1116" spans="1:4" x14ac:dyDescent="0.2">
      <c r="A1116" s="54">
        <v>1055</v>
      </c>
      <c r="B1116" s="1200">
        <f>'Expenditures 15-22'!K44</f>
        <v>643657</v>
      </c>
      <c r="C1116" s="13" t="s">
        <v>653</v>
      </c>
      <c r="D1116" s="13" t="str">
        <f t="shared" si="16"/>
        <v>Error?</v>
      </c>
    </row>
    <row r="1117" spans="1:4" x14ac:dyDescent="0.2">
      <c r="A1117" s="54">
        <v>1056</v>
      </c>
      <c r="B1117" s="1200">
        <f>'Expenditures 15-22'!K45</f>
        <v>3211917</v>
      </c>
      <c r="C1117" s="13" t="s">
        <v>653</v>
      </c>
      <c r="D1117" s="13" t="str">
        <f t="shared" si="16"/>
        <v>Error?</v>
      </c>
    </row>
    <row r="1118" spans="1:4" x14ac:dyDescent="0.2">
      <c r="A1118" s="54">
        <v>1057</v>
      </c>
      <c r="B1118" s="1200">
        <f>'Expenditures 15-22'!K46</f>
        <v>516864</v>
      </c>
      <c r="C1118" s="13" t="s">
        <v>653</v>
      </c>
      <c r="D1118" s="13" t="str">
        <f t="shared" si="16"/>
        <v>Error?</v>
      </c>
    </row>
    <row r="1119" spans="1:4" x14ac:dyDescent="0.2">
      <c r="A1119" s="54">
        <v>1058</v>
      </c>
      <c r="B1119" s="1200">
        <f>'Expenditures 15-22'!K47</f>
        <v>4372438</v>
      </c>
      <c r="C1119" s="13" t="s">
        <v>653</v>
      </c>
      <c r="D1119" s="13" t="str">
        <f t="shared" si="16"/>
        <v>Error?</v>
      </c>
    </row>
    <row r="1120" spans="1:4" x14ac:dyDescent="0.2">
      <c r="A1120" s="54">
        <v>1059</v>
      </c>
      <c r="B1120" s="1200">
        <f>'Expenditures 15-22'!K49</f>
        <v>259897</v>
      </c>
      <c r="C1120" s="13" t="s">
        <v>653</v>
      </c>
      <c r="D1120" s="13" t="str">
        <f t="shared" si="16"/>
        <v>Error?</v>
      </c>
    </row>
    <row r="1121" spans="1:4" x14ac:dyDescent="0.2">
      <c r="A1121" s="54">
        <v>1060</v>
      </c>
      <c r="B1121" s="1200">
        <f>'Expenditures 15-22'!K50</f>
        <v>1133610</v>
      </c>
      <c r="C1121" s="13" t="s">
        <v>653</v>
      </c>
      <c r="D1121" s="13" t="str">
        <f t="shared" si="16"/>
        <v>Error?</v>
      </c>
    </row>
    <row r="1122" spans="1:4" x14ac:dyDescent="0.2">
      <c r="A1122" s="54">
        <v>1061</v>
      </c>
      <c r="B1122" s="1200">
        <f>'Expenditures 15-22'!K53</f>
        <v>1899396</v>
      </c>
      <c r="C1122" s="13" t="s">
        <v>653</v>
      </c>
      <c r="D1122" s="13" t="str">
        <f t="shared" si="16"/>
        <v>Error?</v>
      </c>
    </row>
    <row r="1123" spans="1:4" x14ac:dyDescent="0.2">
      <c r="A1123" s="54">
        <v>1062</v>
      </c>
      <c r="B1123" s="1200">
        <f>'Expenditures 15-22'!K55</f>
        <v>3462342</v>
      </c>
      <c r="C1123" s="13" t="s">
        <v>653</v>
      </c>
      <c r="D1123" s="13" t="str">
        <f t="shared" si="16"/>
        <v>Error?</v>
      </c>
    </row>
    <row r="1124" spans="1:4" x14ac:dyDescent="0.2">
      <c r="A1124" s="54">
        <v>1063</v>
      </c>
      <c r="B1124" s="1200">
        <f>'Expenditures 15-22'!K56</f>
        <v>3111264</v>
      </c>
      <c r="C1124" s="13" t="s">
        <v>653</v>
      </c>
      <c r="D1124" s="13" t="str">
        <f t="shared" si="16"/>
        <v>Error?</v>
      </c>
    </row>
    <row r="1125" spans="1:4" x14ac:dyDescent="0.2">
      <c r="A1125" s="54">
        <v>1064</v>
      </c>
      <c r="B1125" s="1200">
        <f>'Expenditures 15-22'!K57</f>
        <v>6573606</v>
      </c>
      <c r="C1125" s="13" t="s">
        <v>653</v>
      </c>
      <c r="D1125" s="13" t="str">
        <f t="shared" si="16"/>
        <v>Error?</v>
      </c>
    </row>
    <row r="1126" spans="1:4" x14ac:dyDescent="0.2">
      <c r="A1126" s="54">
        <v>1065</v>
      </c>
      <c r="B1126" s="1200">
        <f>'Expenditures 15-22'!K59</f>
        <v>369927</v>
      </c>
      <c r="C1126" s="13" t="s">
        <v>653</v>
      </c>
      <c r="D1126" s="13" t="str">
        <f t="shared" si="16"/>
        <v>Error?</v>
      </c>
    </row>
    <row r="1127" spans="1:4" x14ac:dyDescent="0.2">
      <c r="A1127" s="54">
        <v>1066</v>
      </c>
      <c r="B1127" s="1200">
        <f>'Expenditures 15-22'!K60</f>
        <v>590533</v>
      </c>
      <c r="C1127" s="13" t="s">
        <v>653</v>
      </c>
      <c r="D1127" s="13" t="str">
        <f t="shared" si="16"/>
        <v>Error?</v>
      </c>
    </row>
    <row r="1128" spans="1:4" x14ac:dyDescent="0.2">
      <c r="A1128" s="54">
        <v>1067</v>
      </c>
      <c r="B1128" s="1200">
        <f>'Expenditures 15-22'!K61</f>
        <v>0</v>
      </c>
      <c r="C1128" s="13" t="s">
        <v>653</v>
      </c>
      <c r="D1128" s="13" t="str">
        <f t="shared" si="16"/>
        <v>Error?</v>
      </c>
    </row>
    <row r="1129" spans="1:4" x14ac:dyDescent="0.2">
      <c r="A1129" s="54">
        <v>1068</v>
      </c>
      <c r="B1129" s="1200">
        <f>'Expenditures 15-22'!K62</f>
        <v>3771</v>
      </c>
      <c r="C1129" s="13" t="s">
        <v>653</v>
      </c>
      <c r="D1129" s="13" t="str">
        <f t="shared" si="16"/>
        <v>Error?</v>
      </c>
    </row>
    <row r="1130" spans="1:4" x14ac:dyDescent="0.2">
      <c r="A1130" s="54">
        <v>1069</v>
      </c>
      <c r="B1130" s="1200">
        <f>'Expenditures 15-22'!K63</f>
        <v>10203</v>
      </c>
      <c r="C1130" s="13" t="s">
        <v>653</v>
      </c>
      <c r="D1130" s="13" t="str">
        <f t="shared" si="16"/>
        <v>Error?</v>
      </c>
    </row>
    <row r="1131" spans="1:4" x14ac:dyDescent="0.2">
      <c r="A1131" s="54">
        <v>1070</v>
      </c>
      <c r="B1131" s="1200">
        <f>'Expenditures 15-22'!K64</f>
        <v>1077247</v>
      </c>
      <c r="C1131" s="13" t="s">
        <v>653</v>
      </c>
      <c r="D1131" s="13" t="str">
        <f t="shared" si="16"/>
        <v>Error?</v>
      </c>
    </row>
    <row r="1132" spans="1:4" x14ac:dyDescent="0.2">
      <c r="A1132" s="82">
        <v>1071</v>
      </c>
      <c r="D1132" s="13" t="str">
        <f t="shared" si="16"/>
        <v>OK</v>
      </c>
    </row>
    <row r="1133" spans="1:4" x14ac:dyDescent="0.2">
      <c r="A1133" s="54">
        <v>1072</v>
      </c>
      <c r="B1133" s="1200">
        <f>'Expenditures 15-22'!K65</f>
        <v>2051681</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150971</v>
      </c>
      <c r="C1136" s="13" t="s">
        <v>653</v>
      </c>
      <c r="D1136" s="13" t="str">
        <f t="shared" si="16"/>
        <v>Error?</v>
      </c>
    </row>
    <row r="1137" spans="1:4" x14ac:dyDescent="0.2">
      <c r="A1137" s="54">
        <v>1076</v>
      </c>
      <c r="B1137" s="1200">
        <f>'Expenditures 15-22'!K70</f>
        <v>60608</v>
      </c>
      <c r="C1137" s="13" t="s">
        <v>653</v>
      </c>
      <c r="D1137" s="13" t="str">
        <f t="shared" si="16"/>
        <v>Error?</v>
      </c>
    </row>
    <row r="1138" spans="1:4" x14ac:dyDescent="0.2">
      <c r="A1138" s="82">
        <v>1077</v>
      </c>
      <c r="D1138" s="13" t="str">
        <f t="shared" si="16"/>
        <v>OK</v>
      </c>
    </row>
    <row r="1139" spans="1:4" x14ac:dyDescent="0.2">
      <c r="A1139" s="54">
        <v>1078</v>
      </c>
      <c r="B1139" s="1200">
        <f>'Expenditures 15-22'!K71</f>
        <v>28736</v>
      </c>
      <c r="C1139" s="13" t="s">
        <v>653</v>
      </c>
      <c r="D1139" s="13" t="str">
        <f t="shared" si="16"/>
        <v>Error?</v>
      </c>
    </row>
    <row r="1140" spans="1:4" x14ac:dyDescent="0.2">
      <c r="A1140" s="82">
        <v>1079</v>
      </c>
      <c r="D1140" s="13" t="str">
        <f t="shared" si="16"/>
        <v>OK</v>
      </c>
    </row>
    <row r="1141" spans="1:4" x14ac:dyDescent="0.2">
      <c r="A1141" s="54">
        <v>1080</v>
      </c>
      <c r="B1141" s="1200">
        <f>'Expenditures 15-22'!K72</f>
        <v>240315</v>
      </c>
      <c r="C1141" s="13" t="s">
        <v>653</v>
      </c>
      <c r="D1141" s="13" t="str">
        <f t="shared" si="16"/>
        <v>Error?</v>
      </c>
    </row>
    <row r="1142" spans="1:4" x14ac:dyDescent="0.2">
      <c r="A1142" s="54">
        <v>1081</v>
      </c>
      <c r="B1142" s="1200">
        <f>'Expenditures 15-22'!K73</f>
        <v>2064</v>
      </c>
      <c r="C1142" s="13" t="s">
        <v>653</v>
      </c>
      <c r="D1142" s="13" t="str">
        <f t="shared" si="16"/>
        <v>Error?</v>
      </c>
    </row>
    <row r="1143" spans="1:4" x14ac:dyDescent="0.2">
      <c r="A1143" s="54">
        <v>1082</v>
      </c>
      <c r="B1143" s="1200">
        <f>'Expenditures 15-22'!K74</f>
        <v>24184477</v>
      </c>
      <c r="C1143" s="13" t="s">
        <v>653</v>
      </c>
      <c r="D1143" s="13" t="str">
        <f t="shared" si="16"/>
        <v>Error?</v>
      </c>
    </row>
    <row r="1144" spans="1:4" x14ac:dyDescent="0.2">
      <c r="A1144" s="54">
        <v>1083</v>
      </c>
      <c r="B1144" s="1200">
        <f>'Expenditures 15-22'!K75</f>
        <v>396562</v>
      </c>
      <c r="C1144" s="13" t="s">
        <v>653</v>
      </c>
      <c r="D1144" s="13" t="str">
        <f t="shared" si="16"/>
        <v>Error?</v>
      </c>
    </row>
    <row r="1145" spans="1:4" x14ac:dyDescent="0.2">
      <c r="A1145" s="54">
        <v>1084</v>
      </c>
      <c r="B1145" s="1200">
        <f>'Expenditures 15-22'!K102</f>
        <v>1722219</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101852354</v>
      </c>
      <c r="C1152" s="13" t="s">
        <v>653</v>
      </c>
      <c r="D1152" s="13" t="str">
        <f t="shared" si="17"/>
        <v>Error?</v>
      </c>
    </row>
    <row r="1153" spans="1:4" x14ac:dyDescent="0.2">
      <c r="A1153" s="54">
        <v>1092</v>
      </c>
      <c r="B1153" s="1200">
        <f>'Expenditures 15-22'!K115</f>
        <v>6735058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6471094</v>
      </c>
      <c r="D1221" s="13" t="str">
        <f t="shared" si="18"/>
        <v>Error?</v>
      </c>
    </row>
    <row r="1222" spans="1:4" x14ac:dyDescent="0.2">
      <c r="A1222" s="82">
        <v>1161</v>
      </c>
      <c r="D1222" s="13" t="str">
        <f t="shared" si="18"/>
        <v>OK</v>
      </c>
    </row>
    <row r="1223" spans="1:4" x14ac:dyDescent="0.2">
      <c r="A1223" s="54">
        <v>1162</v>
      </c>
      <c r="B1223" s="1200">
        <f>'Expenditures 15-22'!C127</f>
        <v>6471094</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6471094</v>
      </c>
      <c r="C1225" s="13" t="s">
        <v>653</v>
      </c>
      <c r="D1225" s="13" t="str">
        <f t="shared" si="18"/>
        <v>Error?</v>
      </c>
    </row>
    <row r="1226" spans="1:4" x14ac:dyDescent="0.2">
      <c r="A1226" s="54">
        <v>1165</v>
      </c>
      <c r="B1226" s="1200">
        <f>'Expenditures 15-22'!C150</f>
        <v>6471094</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1580530</v>
      </c>
      <c r="D1229" s="13" t="str">
        <f t="shared" si="18"/>
        <v>Error?</v>
      </c>
    </row>
    <row r="1230" spans="1:4" x14ac:dyDescent="0.2">
      <c r="A1230" s="82">
        <v>1169</v>
      </c>
      <c r="D1230" s="13" t="str">
        <f t="shared" si="18"/>
        <v>OK</v>
      </c>
    </row>
    <row r="1231" spans="1:4" x14ac:dyDescent="0.2">
      <c r="A1231" s="54">
        <v>1170</v>
      </c>
      <c r="B1231" s="1200">
        <f>'Expenditures 15-22'!D127</f>
        <v>1580530</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1580530</v>
      </c>
      <c r="C1233" s="13" t="s">
        <v>653</v>
      </c>
      <c r="D1233" s="13" t="str">
        <f t="shared" si="18"/>
        <v>Error?</v>
      </c>
    </row>
    <row r="1234" spans="1:4" x14ac:dyDescent="0.2">
      <c r="A1234" s="54">
        <v>1173</v>
      </c>
      <c r="B1234" s="1200">
        <f>'Expenditures 15-22'!D150</f>
        <v>1580530</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3347219</v>
      </c>
      <c r="D1237" s="13" t="str">
        <f t="shared" si="18"/>
        <v>Error?</v>
      </c>
    </row>
    <row r="1238" spans="1:4" x14ac:dyDescent="0.2">
      <c r="A1238" s="82">
        <v>1177</v>
      </c>
      <c r="D1238" s="13" t="str">
        <f t="shared" si="18"/>
        <v>OK</v>
      </c>
    </row>
    <row r="1239" spans="1:4" x14ac:dyDescent="0.2">
      <c r="A1239" s="54">
        <v>1178</v>
      </c>
      <c r="B1239" s="1200">
        <f>'Expenditures 15-22'!E127</f>
        <v>3347219</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3347219</v>
      </c>
      <c r="C1241" s="13" t="s">
        <v>653</v>
      </c>
      <c r="D1241" s="13" t="str">
        <f t="shared" si="18"/>
        <v>Error?</v>
      </c>
    </row>
    <row r="1242" spans="1:4" x14ac:dyDescent="0.2">
      <c r="A1242" s="54">
        <v>1181</v>
      </c>
      <c r="B1242" s="1200">
        <f>'Expenditures 15-22'!E150</f>
        <v>3347219</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2692540</v>
      </c>
      <c r="D1245" s="13" t="str">
        <f t="shared" si="18"/>
        <v>Error?</v>
      </c>
    </row>
    <row r="1246" spans="1:4" x14ac:dyDescent="0.2">
      <c r="A1246" s="82">
        <v>1185</v>
      </c>
      <c r="D1246" s="13" t="str">
        <f t="shared" si="18"/>
        <v>OK</v>
      </c>
    </row>
    <row r="1247" spans="1:4" x14ac:dyDescent="0.2">
      <c r="A1247" s="54">
        <v>1186</v>
      </c>
      <c r="B1247" s="1200">
        <f>'Expenditures 15-22'!F127</f>
        <v>2692540</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2692540</v>
      </c>
      <c r="C1249" s="13" t="s">
        <v>653</v>
      </c>
      <c r="D1249" s="13" t="str">
        <f t="shared" si="18"/>
        <v>Error?</v>
      </c>
    </row>
    <row r="1250" spans="1:4" x14ac:dyDescent="0.2">
      <c r="A1250" s="54">
        <v>1189</v>
      </c>
      <c r="B1250" s="1200">
        <f>'Expenditures 15-22'!F150</f>
        <v>2692540</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3172905</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3172905</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3172905</v>
      </c>
      <c r="C1258" s="13" t="s">
        <v>653</v>
      </c>
      <c r="D1258" s="13" t="str">
        <f t="shared" si="18"/>
        <v>Error?</v>
      </c>
    </row>
    <row r="1259" spans="1:4" x14ac:dyDescent="0.2">
      <c r="A1259" s="54">
        <v>1198</v>
      </c>
      <c r="B1259" s="1200">
        <f>'Expenditures 15-22'!G150</f>
        <v>3172905</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3140</v>
      </c>
      <c r="D1262" s="13" t="str">
        <f t="shared" si="18"/>
        <v>Error?</v>
      </c>
    </row>
    <row r="1263" spans="1:4" x14ac:dyDescent="0.2">
      <c r="A1263" s="82">
        <v>1202</v>
      </c>
      <c r="D1263" s="13" t="str">
        <f t="shared" si="18"/>
        <v>OK</v>
      </c>
    </row>
    <row r="1264" spans="1:4" x14ac:dyDescent="0.2">
      <c r="A1264" s="54">
        <v>1203</v>
      </c>
      <c r="B1264" s="1200">
        <f>'Expenditures 15-22'!H127</f>
        <v>3140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3140</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3140</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17267428</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17267428</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17267428</v>
      </c>
      <c r="C1281" s="13" t="s">
        <v>653</v>
      </c>
      <c r="D1281" s="13" t="str">
        <f t="shared" si="19"/>
        <v>Error?</v>
      </c>
    </row>
    <row r="1282" spans="1:4" x14ac:dyDescent="0.2">
      <c r="A1282" s="54">
        <v>1221</v>
      </c>
      <c r="B1282" s="1200">
        <f>'Expenditures 15-22'!K138</f>
        <v>0</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17267428</v>
      </c>
      <c r="C1288" s="13" t="s">
        <v>653</v>
      </c>
      <c r="D1288" s="13" t="str">
        <f t="shared" si="19"/>
        <v>Error?</v>
      </c>
    </row>
    <row r="1289" spans="1:4" x14ac:dyDescent="0.2">
      <c r="A1289" s="54">
        <v>1228</v>
      </c>
      <c r="B1289" s="1200">
        <f>'Expenditures 15-22'!K151</f>
        <v>416086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233307</v>
      </c>
      <c r="D1307" s="13" t="str">
        <f t="shared" si="19"/>
        <v>Error?</v>
      </c>
    </row>
    <row r="1308" spans="1:4" x14ac:dyDescent="0.2">
      <c r="A1308" s="54">
        <v>1247</v>
      </c>
      <c r="B1308" s="1200">
        <f>'Expenditures 15-22'!E166</f>
        <v>233307</v>
      </c>
      <c r="C1308" s="13" t="s">
        <v>653</v>
      </c>
      <c r="D1308" s="13" t="str">
        <f t="shared" si="19"/>
        <v>Error?</v>
      </c>
    </row>
    <row r="1309" spans="1:4" x14ac:dyDescent="0.2">
      <c r="A1309" s="54">
        <v>1248</v>
      </c>
      <c r="B1309" s="1200">
        <f>'Expenditures 15-22'!E168</f>
        <v>233307</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327902</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1290000</v>
      </c>
      <c r="D1315" s="13" t="str">
        <f t="shared" si="19"/>
        <v>Error?</v>
      </c>
    </row>
    <row r="1316" spans="1:4" x14ac:dyDescent="0.2">
      <c r="A1316" s="54">
        <v>1255</v>
      </c>
      <c r="B1316" s="1200">
        <f>'Expenditures 15-22'!H165</f>
        <v>0</v>
      </c>
      <c r="D1316" s="13" t="str">
        <f t="shared" si="19"/>
        <v>Error?</v>
      </c>
    </row>
    <row r="1317" spans="1:4" x14ac:dyDescent="0.2">
      <c r="A1317" s="54">
        <v>1256</v>
      </c>
      <c r="B1317" s="1200">
        <f>'Expenditures 15-22'!H166</f>
        <v>1617902</v>
      </c>
      <c r="C1317" s="13" t="s">
        <v>653</v>
      </c>
      <c r="D1317" s="13" t="str">
        <f t="shared" si="19"/>
        <v>Error?</v>
      </c>
    </row>
    <row r="1318" spans="1:4" x14ac:dyDescent="0.2">
      <c r="A1318" s="54">
        <v>1257</v>
      </c>
      <c r="B1318" s="1200">
        <f>'Expenditures 15-22'!H168</f>
        <v>1617902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327902</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1290000</v>
      </c>
      <c r="C1329" s="13" t="s">
        <v>653</v>
      </c>
      <c r="D1329" s="13" t="str">
        <f t="shared" si="19"/>
        <v>Error?</v>
      </c>
    </row>
    <row r="1330" spans="1:4" x14ac:dyDescent="0.2">
      <c r="A1330" s="54">
        <v>1269</v>
      </c>
      <c r="B1330" s="1200">
        <f>'Expenditures 15-22'!K165</f>
        <v>233307</v>
      </c>
      <c r="C1330" s="13" t="s">
        <v>653</v>
      </c>
      <c r="D1330" s="13" t="str">
        <f t="shared" si="19"/>
        <v>Error?</v>
      </c>
    </row>
    <row r="1331" spans="1:4" x14ac:dyDescent="0.2">
      <c r="A1331" s="54">
        <v>1270</v>
      </c>
      <c r="B1331" s="1200">
        <f>'Expenditures 15-22'!K166</f>
        <v>1851209</v>
      </c>
      <c r="C1331" s="13" t="s">
        <v>653</v>
      </c>
      <c r="D1331" s="13" t="str">
        <f t="shared" si="19"/>
        <v>Error?</v>
      </c>
    </row>
    <row r="1332" spans="1:4" x14ac:dyDescent="0.2">
      <c r="A1332" s="54">
        <v>1271</v>
      </c>
      <c r="B1332" s="1200">
        <f>'Expenditures 15-22'!K168</f>
        <v>1851209</v>
      </c>
      <c r="C1332" s="13" t="s">
        <v>653</v>
      </c>
      <c r="D1332" s="13" t="str">
        <f t="shared" si="19"/>
        <v>Error?</v>
      </c>
    </row>
    <row r="1333" spans="1:4" x14ac:dyDescent="0.2">
      <c r="A1333" s="54">
        <v>1272</v>
      </c>
      <c r="B1333" s="1200">
        <f>'Expenditures 15-22'!K169</f>
        <v>-146297</v>
      </c>
      <c r="C1333" s="13" t="s">
        <v>653</v>
      </c>
      <c r="D1333" s="13" t="str">
        <f t="shared" si="19"/>
        <v>Error?</v>
      </c>
    </row>
    <row r="1334" spans="1:4" x14ac:dyDescent="0.2">
      <c r="A1334" s="82">
        <v>1273</v>
      </c>
      <c r="D1334" s="13" t="str">
        <f t="shared" si="19"/>
        <v>OK</v>
      </c>
    </row>
    <row r="1335" spans="1:4" x14ac:dyDescent="0.2">
      <c r="A1335" s="54">
        <v>1274</v>
      </c>
      <c r="B1335" s="120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0</v>
      </c>
      <c r="C1339" s="13" t="s">
        <v>653</v>
      </c>
      <c r="D1339" s="13" t="str">
        <f t="shared" si="19"/>
        <v>Error?</v>
      </c>
    </row>
    <row r="1340" spans="1:4" x14ac:dyDescent="0.2">
      <c r="A1340" s="54">
        <v>1279</v>
      </c>
      <c r="B1340" s="1200">
        <f>'Expenditures 15-22'!C204</f>
        <v>0</v>
      </c>
      <c r="C1340" s="13" t="s">
        <v>653</v>
      </c>
      <c r="D1340" s="13" t="str">
        <f t="shared" si="19"/>
        <v>Error?</v>
      </c>
    </row>
    <row r="1341" spans="1:4" x14ac:dyDescent="0.2">
      <c r="A1341" s="54">
        <v>1280</v>
      </c>
      <c r="B1341" s="120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0</v>
      </c>
      <c r="C1345" s="13" t="s">
        <v>653</v>
      </c>
      <c r="D1345" s="13" t="str">
        <f t="shared" si="20"/>
        <v>Error?</v>
      </c>
    </row>
    <row r="1346" spans="1:4" x14ac:dyDescent="0.2">
      <c r="A1346" s="54">
        <v>1285</v>
      </c>
      <c r="B1346" s="1200">
        <f>'Expenditures 15-22'!D204</f>
        <v>0</v>
      </c>
      <c r="C1346" s="13" t="s">
        <v>653</v>
      </c>
      <c r="D1346" s="13" t="str">
        <f t="shared" si="20"/>
        <v>Error?</v>
      </c>
    </row>
    <row r="1347" spans="1:4" x14ac:dyDescent="0.2">
      <c r="A1347" s="54">
        <v>1286</v>
      </c>
      <c r="B1347" s="1200">
        <f>'Expenditures 15-22'!E176</f>
        <v>2302756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2302756</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2302756</v>
      </c>
      <c r="C1353" s="13" t="s">
        <v>653</v>
      </c>
      <c r="D1353" s="13" t="str">
        <f t="shared" si="20"/>
        <v>Error?</v>
      </c>
    </row>
    <row r="1354" spans="1:4" x14ac:dyDescent="0.2">
      <c r="A1354" s="54">
        <v>1293</v>
      </c>
      <c r="B1354" s="1200">
        <f>'Expenditures 15-22'!F176</f>
        <v>20550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20550</v>
      </c>
      <c r="C1358" s="13" t="s">
        <v>653</v>
      </c>
      <c r="D1358" s="13" t="str">
        <f t="shared" si="20"/>
        <v>Error?</v>
      </c>
    </row>
    <row r="1359" spans="1:4" x14ac:dyDescent="0.2">
      <c r="A1359" s="54">
        <v>1298</v>
      </c>
      <c r="B1359" s="1200">
        <f>'Expenditures 15-22'!F204</f>
        <v>20550</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2323306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2323306</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2323306</v>
      </c>
      <c r="C1388" s="13" t="s">
        <v>653</v>
      </c>
      <c r="D1388" s="13" t="str">
        <f t="shared" si="20"/>
        <v>Error?</v>
      </c>
    </row>
    <row r="1389" spans="1:4" x14ac:dyDescent="0.2">
      <c r="A1389" s="54">
        <v>1328</v>
      </c>
      <c r="B1389" s="1200">
        <f>'Expenditures 15-22'!K205</f>
        <v>-563975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38805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82996</v>
      </c>
      <c r="D1407" s="13" t="str">
        <f t="shared" ref="D1407:D1470" si="21">IF(ISBLANK(B1407),"OK",IF(A1407-B1407=0,"OK","Error?"))</f>
        <v>Error?</v>
      </c>
    </row>
    <row r="1408" spans="1:4" x14ac:dyDescent="0.2">
      <c r="A1408" s="54">
        <v>1347</v>
      </c>
      <c r="B1408" s="1200">
        <f>'Expenditures 15-22'!D217</f>
        <v>155789</v>
      </c>
      <c r="D1408" s="13" t="str">
        <f t="shared" si="21"/>
        <v>Error?</v>
      </c>
    </row>
    <row r="1409" spans="1:4" x14ac:dyDescent="0.2">
      <c r="A1409" s="54">
        <v>1348</v>
      </c>
      <c r="B1409" s="1200">
        <f>'Expenditures 15-22'!D218</f>
        <v>33848</v>
      </c>
      <c r="D1409" s="13" t="str">
        <f t="shared" si="21"/>
        <v>Error?</v>
      </c>
    </row>
    <row r="1410" spans="1:4" x14ac:dyDescent="0.2">
      <c r="A1410" s="54">
        <v>1349</v>
      </c>
      <c r="B1410" s="1200">
        <f>'Expenditures 15-22'!D223</f>
        <v>1631205</v>
      </c>
      <c r="C1410" s="13" t="s">
        <v>653</v>
      </c>
      <c r="D1410" s="13" t="str">
        <f t="shared" si="21"/>
        <v>Error?</v>
      </c>
    </row>
    <row r="1411" spans="1:4" x14ac:dyDescent="0.2">
      <c r="A1411" s="54">
        <v>1350</v>
      </c>
      <c r="B1411" s="1200">
        <f>'Expenditures 15-22'!D226</f>
        <v>34979</v>
      </c>
      <c r="D1411" s="13" t="str">
        <f t="shared" si="21"/>
        <v>Error?</v>
      </c>
    </row>
    <row r="1412" spans="1:4" x14ac:dyDescent="0.2">
      <c r="A1412" s="54">
        <v>1351</v>
      </c>
      <c r="B1412" s="1200">
        <f>'Expenditures 15-22'!D227</f>
        <v>152121</v>
      </c>
      <c r="D1412" s="13" t="str">
        <f t="shared" si="21"/>
        <v>Error?</v>
      </c>
    </row>
    <row r="1413" spans="1:4" x14ac:dyDescent="0.2">
      <c r="A1413" s="54">
        <v>1352</v>
      </c>
      <c r="B1413" s="1200">
        <f>'Expenditures 15-22'!D228</f>
        <v>42598</v>
      </c>
      <c r="D1413" s="13" t="str">
        <f t="shared" si="21"/>
        <v>Error?</v>
      </c>
    </row>
    <row r="1414" spans="1:4" x14ac:dyDescent="0.2">
      <c r="A1414" s="54">
        <v>1353</v>
      </c>
      <c r="B1414" s="1200">
        <f>'Expenditures 15-22'!D229</f>
        <v>14520</v>
      </c>
      <c r="D1414" s="13" t="str">
        <f t="shared" si="21"/>
        <v>Error?</v>
      </c>
    </row>
    <row r="1415" spans="1:4" x14ac:dyDescent="0.2">
      <c r="A1415" s="54">
        <v>1354</v>
      </c>
      <c r="B1415" s="1200">
        <f>'Expenditures 15-22'!D230</f>
        <v>0</v>
      </c>
      <c r="D1415" s="13" t="str">
        <f t="shared" si="21"/>
        <v>Error?</v>
      </c>
    </row>
    <row r="1416" spans="1:4" x14ac:dyDescent="0.2">
      <c r="A1416" s="54">
        <v>1355</v>
      </c>
      <c r="B1416" s="1200">
        <f>'Expenditures 15-22'!D231</f>
        <v>22870</v>
      </c>
      <c r="D1416" s="13" t="str">
        <f t="shared" si="21"/>
        <v>Error?</v>
      </c>
    </row>
    <row r="1417" spans="1:4" x14ac:dyDescent="0.2">
      <c r="A1417" s="54">
        <v>1356</v>
      </c>
      <c r="B1417" s="1200">
        <f>'Expenditures 15-22'!D232</f>
        <v>267088</v>
      </c>
      <c r="C1417" s="13" t="s">
        <v>653</v>
      </c>
      <c r="D1417" s="13" t="str">
        <f t="shared" si="21"/>
        <v>Error?</v>
      </c>
    </row>
    <row r="1418" spans="1:4" x14ac:dyDescent="0.2">
      <c r="A1418" s="54">
        <v>1357</v>
      </c>
      <c r="B1418" s="1200">
        <f>'Expenditures 15-22'!D234</f>
        <v>2687</v>
      </c>
      <c r="D1418" s="13" t="str">
        <f t="shared" si="21"/>
        <v>Error?</v>
      </c>
    </row>
    <row r="1419" spans="1:4" x14ac:dyDescent="0.2">
      <c r="A1419" s="54">
        <v>1358</v>
      </c>
      <c r="B1419" s="1200">
        <f>'Expenditures 15-22'!D235</f>
        <v>263641</v>
      </c>
      <c r="D1419" s="13" t="str">
        <f t="shared" si="21"/>
        <v>Error?</v>
      </c>
    </row>
    <row r="1420" spans="1:4" x14ac:dyDescent="0.2">
      <c r="A1420" s="54">
        <v>1359</v>
      </c>
      <c r="B1420" s="1200">
        <f>'Expenditures 15-22'!D236</f>
        <v>28087</v>
      </c>
      <c r="D1420" s="13" t="str">
        <f t="shared" si="21"/>
        <v>Error?</v>
      </c>
    </row>
    <row r="1421" spans="1:4" x14ac:dyDescent="0.2">
      <c r="A1421" s="54">
        <v>1360</v>
      </c>
      <c r="B1421" s="1200">
        <f>'Expenditures 15-22'!D237</f>
        <v>294415</v>
      </c>
      <c r="C1421" s="13" t="s">
        <v>653</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53820</v>
      </c>
      <c r="D1423" s="13" t="str">
        <f t="shared" si="21"/>
        <v>Error?</v>
      </c>
    </row>
    <row r="1424" spans="1:4" x14ac:dyDescent="0.2">
      <c r="A1424" s="54">
        <v>1363</v>
      </c>
      <c r="B1424" s="1200">
        <f>'Expenditures 15-22'!D251</f>
        <v>76603</v>
      </c>
      <c r="C1424" s="13" t="s">
        <v>653</v>
      </c>
      <c r="D1424" s="13" t="str">
        <f t="shared" si="21"/>
        <v>Error?</v>
      </c>
    </row>
    <row r="1425" spans="1:4" x14ac:dyDescent="0.2">
      <c r="A1425" s="54">
        <v>1364</v>
      </c>
      <c r="B1425" s="1200">
        <f>'Expenditures 15-22'!D253</f>
        <v>155869</v>
      </c>
      <c r="D1425" s="13" t="str">
        <f t="shared" si="21"/>
        <v>Error?</v>
      </c>
    </row>
    <row r="1426" spans="1:4" x14ac:dyDescent="0.2">
      <c r="A1426" s="54">
        <v>1365</v>
      </c>
      <c r="B1426" s="1200">
        <f>'Expenditures 15-22'!D254</f>
        <v>34264</v>
      </c>
      <c r="D1426" s="13" t="str">
        <f t="shared" si="21"/>
        <v>Error?</v>
      </c>
    </row>
    <row r="1427" spans="1:4" x14ac:dyDescent="0.2">
      <c r="A1427" s="54">
        <v>1366</v>
      </c>
      <c r="B1427" s="1200">
        <f>'Expenditures 15-22'!D255</f>
        <v>190133</v>
      </c>
      <c r="C1427" s="13" t="s">
        <v>653</v>
      </c>
      <c r="D1427" s="13" t="str">
        <f t="shared" si="21"/>
        <v>Error?</v>
      </c>
    </row>
    <row r="1428" spans="1:4" x14ac:dyDescent="0.2">
      <c r="A1428" s="54">
        <v>1367</v>
      </c>
      <c r="B1428" s="1200">
        <f>'Expenditures 15-22'!D257</f>
        <v>15296</v>
      </c>
      <c r="D1428" s="13" t="str">
        <f t="shared" si="21"/>
        <v>Error?</v>
      </c>
    </row>
    <row r="1429" spans="1:4" x14ac:dyDescent="0.2">
      <c r="A1429" s="54">
        <v>1368</v>
      </c>
      <c r="B1429" s="1200">
        <f>'Expenditures 15-22'!D258</f>
        <v>69669</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1002831</v>
      </c>
      <c r="D1431" s="13" t="str">
        <f t="shared" si="21"/>
        <v>Error?</v>
      </c>
    </row>
    <row r="1432" spans="1:4" x14ac:dyDescent="0.2">
      <c r="A1432" s="54">
        <v>1371</v>
      </c>
      <c r="B1432" s="1200">
        <f>'Expenditures 15-22'!D261</f>
        <v>0</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28711</v>
      </c>
      <c r="D1434" s="13" t="str">
        <f t="shared" si="21"/>
        <v>Error?</v>
      </c>
    </row>
    <row r="1435" spans="1:4" x14ac:dyDescent="0.2">
      <c r="A1435" s="82">
        <v>1374</v>
      </c>
      <c r="D1435" s="13" t="str">
        <f t="shared" si="21"/>
        <v>OK</v>
      </c>
    </row>
    <row r="1436" spans="1:4" x14ac:dyDescent="0.2">
      <c r="A1436" s="54">
        <v>1375</v>
      </c>
      <c r="B1436" s="1200">
        <f>'Expenditures 15-22'!D264</f>
        <v>1116507</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21886</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5845</v>
      </c>
      <c r="D1442" s="13" t="str">
        <f t="shared" si="21"/>
        <v>Error?</v>
      </c>
    </row>
    <row r="1443" spans="1:4" x14ac:dyDescent="0.2">
      <c r="A1443" s="82">
        <v>1382</v>
      </c>
      <c r="D1443" s="13" t="str">
        <f t="shared" si="21"/>
        <v>OK</v>
      </c>
    </row>
    <row r="1444" spans="1:4" x14ac:dyDescent="0.2">
      <c r="A1444" s="54">
        <v>1383</v>
      </c>
      <c r="B1444" s="1200">
        <f>'Expenditures 15-22'!D271</f>
        <v>27731</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1972477</v>
      </c>
      <c r="C1446" s="13" t="s">
        <v>653</v>
      </c>
      <c r="D1446" s="13" t="str">
        <f t="shared" si="21"/>
        <v>Error?</v>
      </c>
    </row>
    <row r="1447" spans="1:4" x14ac:dyDescent="0.2">
      <c r="A1447" s="54">
        <v>1386</v>
      </c>
      <c r="B1447" s="1200">
        <f>'Expenditures 15-22'!D274</f>
        <v>10</v>
      </c>
      <c r="D1447" s="13" t="str">
        <f t="shared" si="21"/>
        <v>Error?</v>
      </c>
    </row>
    <row r="1448" spans="1:4" x14ac:dyDescent="0.2">
      <c r="A1448" s="54">
        <v>1387</v>
      </c>
      <c r="B1448" s="1200">
        <f>'Expenditures 15-22'!D288</f>
        <v>3603692</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38805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82996</v>
      </c>
      <c r="C1471" s="13" t="s">
        <v>653</v>
      </c>
      <c r="D1471" s="13" t="str">
        <f t="shared" ref="D1471:D1534" si="22">IF(ISBLANK(B1471),"OK",IF(A1471-B1471=0,"OK","Error?"))</f>
        <v>Error?</v>
      </c>
    </row>
    <row r="1472" spans="1:4" x14ac:dyDescent="0.2">
      <c r="A1472" s="54">
        <v>1411</v>
      </c>
      <c r="B1472" s="1200">
        <f>'Expenditures 15-22'!K217</f>
        <v>155789</v>
      </c>
      <c r="C1472" s="13" t="s">
        <v>653</v>
      </c>
      <c r="D1472" s="13" t="str">
        <f t="shared" si="22"/>
        <v>Error?</v>
      </c>
    </row>
    <row r="1473" spans="1:4" x14ac:dyDescent="0.2">
      <c r="A1473" s="54">
        <v>1412</v>
      </c>
      <c r="B1473" s="1200">
        <f>'Expenditures 15-22'!K218</f>
        <v>33848</v>
      </c>
      <c r="C1473" s="13" t="s">
        <v>653</v>
      </c>
      <c r="D1473" s="13" t="str">
        <f t="shared" si="22"/>
        <v>Error?</v>
      </c>
    </row>
    <row r="1474" spans="1:4" x14ac:dyDescent="0.2">
      <c r="A1474" s="54">
        <v>1413</v>
      </c>
      <c r="B1474" s="1200">
        <f>'Expenditures 15-22'!K223</f>
        <v>1631205</v>
      </c>
      <c r="C1474" s="13" t="s">
        <v>653</v>
      </c>
      <c r="D1474" s="13" t="str">
        <f t="shared" si="22"/>
        <v>Error?</v>
      </c>
    </row>
    <row r="1475" spans="1:4" x14ac:dyDescent="0.2">
      <c r="A1475" s="54">
        <v>1414</v>
      </c>
      <c r="B1475" s="1200">
        <f>'Expenditures 15-22'!K226</f>
        <v>34979</v>
      </c>
      <c r="C1475" s="13" t="s">
        <v>653</v>
      </c>
      <c r="D1475" s="13" t="str">
        <f t="shared" si="22"/>
        <v>Error?</v>
      </c>
    </row>
    <row r="1476" spans="1:4" x14ac:dyDescent="0.2">
      <c r="A1476" s="54">
        <v>1415</v>
      </c>
      <c r="B1476" s="1200">
        <f>'Expenditures 15-22'!K227</f>
        <v>152121</v>
      </c>
      <c r="C1476" s="13" t="s">
        <v>653</v>
      </c>
      <c r="D1476" s="13" t="str">
        <f t="shared" si="22"/>
        <v>Error?</v>
      </c>
    </row>
    <row r="1477" spans="1:4" x14ac:dyDescent="0.2">
      <c r="A1477" s="54">
        <v>1416</v>
      </c>
      <c r="B1477" s="1200">
        <f>'Expenditures 15-22'!K228</f>
        <v>42598</v>
      </c>
      <c r="C1477" s="13" t="s">
        <v>653</v>
      </c>
      <c r="D1477" s="13" t="str">
        <f t="shared" si="22"/>
        <v>Error?</v>
      </c>
    </row>
    <row r="1478" spans="1:4" x14ac:dyDescent="0.2">
      <c r="A1478" s="54">
        <v>1417</v>
      </c>
      <c r="B1478" s="1200">
        <f>'Expenditures 15-22'!K229</f>
        <v>14520</v>
      </c>
      <c r="C1478" s="13" t="s">
        <v>653</v>
      </c>
      <c r="D1478" s="13" t="str">
        <f t="shared" si="22"/>
        <v>Error?</v>
      </c>
    </row>
    <row r="1479" spans="1:4" x14ac:dyDescent="0.2">
      <c r="A1479" s="54">
        <v>1418</v>
      </c>
      <c r="B1479" s="1200">
        <f>'Expenditures 15-22'!K230</f>
        <v>0</v>
      </c>
      <c r="C1479" s="13" t="s">
        <v>653</v>
      </c>
      <c r="D1479" s="13" t="str">
        <f t="shared" si="22"/>
        <v>Error?</v>
      </c>
    </row>
    <row r="1480" spans="1:4" x14ac:dyDescent="0.2">
      <c r="A1480" s="54">
        <v>1419</v>
      </c>
      <c r="B1480" s="1200">
        <f>'Expenditures 15-22'!K231</f>
        <v>22870</v>
      </c>
      <c r="C1480" s="13" t="s">
        <v>653</v>
      </c>
      <c r="D1480" s="13" t="str">
        <f t="shared" si="22"/>
        <v>Error?</v>
      </c>
    </row>
    <row r="1481" spans="1:4" x14ac:dyDescent="0.2">
      <c r="A1481" s="54">
        <v>1420</v>
      </c>
      <c r="B1481" s="1200">
        <f>'Expenditures 15-22'!K232</f>
        <v>267088</v>
      </c>
      <c r="C1481" s="13" t="s">
        <v>653</v>
      </c>
      <c r="D1481" s="13" t="str">
        <f t="shared" si="22"/>
        <v>Error?</v>
      </c>
    </row>
    <row r="1482" spans="1:4" x14ac:dyDescent="0.2">
      <c r="A1482" s="54">
        <v>1421</v>
      </c>
      <c r="B1482" s="1200">
        <f>'Expenditures 15-22'!K234</f>
        <v>2687</v>
      </c>
      <c r="C1482" s="13" t="s">
        <v>653</v>
      </c>
      <c r="D1482" s="13" t="str">
        <f t="shared" si="22"/>
        <v>Error?</v>
      </c>
    </row>
    <row r="1483" spans="1:4" x14ac:dyDescent="0.2">
      <c r="A1483" s="54">
        <v>1422</v>
      </c>
      <c r="B1483" s="1200">
        <f>'Expenditures 15-22'!K235</f>
        <v>263641</v>
      </c>
      <c r="C1483" s="13" t="s">
        <v>653</v>
      </c>
      <c r="D1483" s="13" t="str">
        <f t="shared" si="22"/>
        <v>Error?</v>
      </c>
    </row>
    <row r="1484" spans="1:4" x14ac:dyDescent="0.2">
      <c r="A1484" s="54">
        <v>1423</v>
      </c>
      <c r="B1484" s="1200">
        <f>'Expenditures 15-22'!K236</f>
        <v>28087</v>
      </c>
      <c r="C1484" s="13" t="s">
        <v>653</v>
      </c>
      <c r="D1484" s="13" t="str">
        <f t="shared" si="22"/>
        <v>Error?</v>
      </c>
    </row>
    <row r="1485" spans="1:4" x14ac:dyDescent="0.2">
      <c r="A1485" s="54">
        <v>1424</v>
      </c>
      <c r="B1485" s="1200">
        <f>'Expenditures 15-22'!K237</f>
        <v>294415</v>
      </c>
      <c r="C1485" s="13" t="s">
        <v>653</v>
      </c>
      <c r="D1485" s="13" t="str">
        <f t="shared" si="22"/>
        <v>Error?</v>
      </c>
    </row>
    <row r="1486" spans="1:4" x14ac:dyDescent="0.2">
      <c r="A1486" s="54">
        <v>1425</v>
      </c>
      <c r="B1486" s="1200">
        <f>'Expenditures 15-22'!K239</f>
        <v>0</v>
      </c>
      <c r="C1486" s="13" t="s">
        <v>653</v>
      </c>
      <c r="D1486" s="13" t="str">
        <f t="shared" si="22"/>
        <v>Error?</v>
      </c>
    </row>
    <row r="1487" spans="1:4" x14ac:dyDescent="0.2">
      <c r="A1487" s="54">
        <v>1426</v>
      </c>
      <c r="B1487" s="1200">
        <f>'Expenditures 15-22'!K240</f>
        <v>53820</v>
      </c>
      <c r="C1487" s="13" t="s">
        <v>653</v>
      </c>
      <c r="D1487" s="13" t="str">
        <f t="shared" si="22"/>
        <v>Error?</v>
      </c>
    </row>
    <row r="1488" spans="1:4" x14ac:dyDescent="0.2">
      <c r="A1488" s="54">
        <v>1427</v>
      </c>
      <c r="B1488" s="1200">
        <f>'Expenditures 15-22'!K251</f>
        <v>76603</v>
      </c>
      <c r="C1488" s="13" t="s">
        <v>653</v>
      </c>
      <c r="D1488" s="13" t="str">
        <f t="shared" si="22"/>
        <v>Error?</v>
      </c>
    </row>
    <row r="1489" spans="1:4" x14ac:dyDescent="0.2">
      <c r="A1489" s="54">
        <v>1428</v>
      </c>
      <c r="B1489" s="1200">
        <f>'Expenditures 15-22'!K253</f>
        <v>155869</v>
      </c>
      <c r="C1489" s="13" t="s">
        <v>653</v>
      </c>
      <c r="D1489" s="13" t="str">
        <f t="shared" si="22"/>
        <v>Error?</v>
      </c>
    </row>
    <row r="1490" spans="1:4" x14ac:dyDescent="0.2">
      <c r="A1490" s="54">
        <v>1429</v>
      </c>
      <c r="B1490" s="1200">
        <f>'Expenditures 15-22'!K254</f>
        <v>34264</v>
      </c>
      <c r="C1490" s="13" t="s">
        <v>653</v>
      </c>
      <c r="D1490" s="13" t="str">
        <f t="shared" si="22"/>
        <v>Error?</v>
      </c>
    </row>
    <row r="1491" spans="1:4" x14ac:dyDescent="0.2">
      <c r="A1491" s="54">
        <v>1430</v>
      </c>
      <c r="B1491" s="1200">
        <f>'Expenditures 15-22'!K255</f>
        <v>190133</v>
      </c>
      <c r="C1491" s="13" t="s">
        <v>653</v>
      </c>
      <c r="D1491" s="13" t="str">
        <f t="shared" si="22"/>
        <v>Error?</v>
      </c>
    </row>
    <row r="1492" spans="1:4" x14ac:dyDescent="0.2">
      <c r="A1492" s="54">
        <v>1431</v>
      </c>
      <c r="B1492" s="1200">
        <f>'Expenditures 15-22'!K257</f>
        <v>15296</v>
      </c>
      <c r="C1492" s="13" t="s">
        <v>653</v>
      </c>
      <c r="D1492" s="13" t="str">
        <f t="shared" si="22"/>
        <v>Error?</v>
      </c>
    </row>
    <row r="1493" spans="1:4" x14ac:dyDescent="0.2">
      <c r="A1493" s="54">
        <v>1432</v>
      </c>
      <c r="B1493" s="1200">
        <f>'Expenditures 15-22'!K258</f>
        <v>69669</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1002831</v>
      </c>
      <c r="C1495" s="13" t="s">
        <v>653</v>
      </c>
      <c r="D1495" s="13" t="str">
        <f t="shared" si="22"/>
        <v>Error?</v>
      </c>
    </row>
    <row r="1496" spans="1:4" x14ac:dyDescent="0.2">
      <c r="A1496" s="54">
        <v>1435</v>
      </c>
      <c r="B1496" s="1200">
        <f>'Expenditures 15-22'!K261</f>
        <v>0</v>
      </c>
      <c r="C1496" s="13" t="s">
        <v>653</v>
      </c>
      <c r="D1496" s="13" t="str">
        <f t="shared" si="22"/>
        <v>Error?</v>
      </c>
    </row>
    <row r="1497" spans="1:4" x14ac:dyDescent="0.2">
      <c r="A1497" s="54">
        <v>1436</v>
      </c>
      <c r="B1497" s="1200">
        <f>'Expenditures 15-22'!K262</f>
        <v>0</v>
      </c>
      <c r="C1497" s="13" t="s">
        <v>653</v>
      </c>
      <c r="D1497" s="13" t="str">
        <f t="shared" si="22"/>
        <v>Error?</v>
      </c>
    </row>
    <row r="1498" spans="1:4" x14ac:dyDescent="0.2">
      <c r="A1498" s="54">
        <v>1437</v>
      </c>
      <c r="B1498" s="1200">
        <f>'Expenditures 15-22'!K263</f>
        <v>28711</v>
      </c>
      <c r="C1498" s="13" t="s">
        <v>653</v>
      </c>
      <c r="D1498" s="13" t="str">
        <f t="shared" si="22"/>
        <v>Error?</v>
      </c>
    </row>
    <row r="1499" spans="1:4" x14ac:dyDescent="0.2">
      <c r="A1499" s="82">
        <v>1438</v>
      </c>
      <c r="D1499" s="13" t="str">
        <f t="shared" si="22"/>
        <v>OK</v>
      </c>
    </row>
    <row r="1500" spans="1:4" x14ac:dyDescent="0.2">
      <c r="A1500" s="54">
        <v>1439</v>
      </c>
      <c r="B1500" s="1200">
        <f>'Expenditures 15-22'!K264</f>
        <v>1116507</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21886</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5845</v>
      </c>
      <c r="C1506" s="13" t="s">
        <v>653</v>
      </c>
      <c r="D1506" s="13" t="str">
        <f t="shared" si="22"/>
        <v>Error?</v>
      </c>
    </row>
    <row r="1507" spans="1:4" x14ac:dyDescent="0.2">
      <c r="A1507" s="82">
        <v>1446</v>
      </c>
      <c r="D1507" s="13" t="str">
        <f t="shared" si="22"/>
        <v>OK</v>
      </c>
    </row>
    <row r="1508" spans="1:4" x14ac:dyDescent="0.2">
      <c r="A1508" s="54">
        <v>1447</v>
      </c>
      <c r="B1508" s="1200">
        <f>'Expenditures 15-22'!K271</f>
        <v>27731</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1972477</v>
      </c>
      <c r="C1510" s="13" t="s">
        <v>653</v>
      </c>
      <c r="D1510" s="13" t="str">
        <f t="shared" si="22"/>
        <v>Error?</v>
      </c>
    </row>
    <row r="1511" spans="1:4" x14ac:dyDescent="0.2">
      <c r="A1511" s="54">
        <v>1450</v>
      </c>
      <c r="B1511" s="1200">
        <f>'Expenditures 15-22'!K274</f>
        <v>10</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3603692</v>
      </c>
      <c r="C1517" s="13" t="s">
        <v>653</v>
      </c>
      <c r="D1517" s="13" t="str">
        <f t="shared" si="22"/>
        <v>Error?</v>
      </c>
    </row>
    <row r="1518" spans="1:4" x14ac:dyDescent="0.2">
      <c r="A1518" s="54">
        <v>1457</v>
      </c>
      <c r="B1518" s="1200">
        <f>'Expenditures 15-22'!K289</f>
        <v>505781</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3234123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3234123</v>
      </c>
      <c r="C1547" s="13" t="s">
        <v>653</v>
      </c>
      <c r="D1547" s="13" t="str">
        <f t="shared" si="23"/>
        <v>Error?</v>
      </c>
    </row>
    <row r="1548" spans="1:4" x14ac:dyDescent="0.2">
      <c r="A1548" s="54">
        <v>1487</v>
      </c>
      <c r="B1548" s="1200">
        <f>'Expenditures 15-22'!G305</f>
        <v>3234123</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3234123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3234123</v>
      </c>
      <c r="C1559" s="13" t="s">
        <v>653</v>
      </c>
      <c r="D1559" s="13" t="str">
        <f t="shared" si="23"/>
        <v>Error?</v>
      </c>
    </row>
    <row r="1560" spans="1:4" x14ac:dyDescent="0.2">
      <c r="A1560" s="54">
        <v>1499</v>
      </c>
      <c r="B1560" s="1200">
        <f>'Expenditures 15-22'!K305</f>
        <v>3234123</v>
      </c>
      <c r="C1560" s="13" t="s">
        <v>653</v>
      </c>
      <c r="D1560" s="13" t="str">
        <f t="shared" si="23"/>
        <v>Error?</v>
      </c>
    </row>
    <row r="1561" spans="1:4" x14ac:dyDescent="0.2">
      <c r="A1561" s="54">
        <v>1500</v>
      </c>
      <c r="B1561" s="1200">
        <f>'Expenditures 15-22'!K306</f>
        <v>-3227940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72216461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78951519</v>
      </c>
      <c r="C1630" s="13" t="s">
        <v>653</v>
      </c>
      <c r="D1630" s="13" t="str">
        <f t="shared" si="24"/>
        <v>Error?</v>
      </c>
    </row>
    <row r="1631" spans="1:4" x14ac:dyDescent="0.2">
      <c r="A1631" s="54">
        <v>1570</v>
      </c>
      <c r="B1631" s="1200">
        <f>'Acct Summary 7-8'!D79</f>
        <v>7607659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8445445</v>
      </c>
      <c r="C1644" s="13" t="s">
        <v>653</v>
      </c>
      <c r="D1644" s="13" t="str">
        <f t="shared" si="24"/>
        <v>Error?</v>
      </c>
    </row>
    <row r="1645" spans="1:4" x14ac:dyDescent="0.2">
      <c r="A1645" s="54">
        <v>1584</v>
      </c>
      <c r="B1645" s="1200">
        <f>'Acct Summary 7-8'!E79</f>
        <v>28825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117431</v>
      </c>
      <c r="C1658" s="13" t="s">
        <v>653</v>
      </c>
      <c r="D1658" s="13" t="str">
        <f t="shared" si="24"/>
        <v>Error?</v>
      </c>
    </row>
    <row r="1659" spans="1:4" x14ac:dyDescent="0.2">
      <c r="A1659" s="54">
        <v>1598</v>
      </c>
      <c r="B1659" s="1200">
        <f>'Acct Summary 7-8'!F79</f>
        <v>3338404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2774429</v>
      </c>
      <c r="C1672" s="13" t="s">
        <v>653</v>
      </c>
      <c r="D1672" s="13" t="str">
        <f t="shared" si="25"/>
        <v>Error?</v>
      </c>
    </row>
    <row r="1673" spans="1:4" x14ac:dyDescent="0.2">
      <c r="A1673" s="54">
        <v>1612</v>
      </c>
      <c r="B1673" s="1200">
        <f>'Acct Summary 7-8'!G79</f>
        <v>3140214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3645995</v>
      </c>
      <c r="C1686" s="13" t="s">
        <v>653</v>
      </c>
      <c r="D1686" s="13" t="str">
        <f t="shared" si="25"/>
        <v>Error?</v>
      </c>
    </row>
    <row r="1687" spans="1:4" x14ac:dyDescent="0.2">
      <c r="A1687" s="54">
        <v>1626</v>
      </c>
      <c r="B1687" s="1200">
        <f>'Acct Summary 7-8'!H79</f>
        <v>6737086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3509146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86734541</v>
      </c>
      <c r="C1744" s="13" t="s">
        <v>653</v>
      </c>
      <c r="D1744" s="13" t="str">
        <f t="shared" si="26"/>
        <v>Error?</v>
      </c>
    </row>
    <row r="1745" spans="1:5" x14ac:dyDescent="0.2">
      <c r="A1745" s="54">
        <v>1684</v>
      </c>
      <c r="B1745" s="1200">
        <f>'Tax Sched 24'!B5</f>
        <v>17554933</v>
      </c>
      <c r="C1745" s="13" t="s">
        <v>653</v>
      </c>
      <c r="D1745" s="13" t="str">
        <f t="shared" si="26"/>
        <v>Error?</v>
      </c>
    </row>
    <row r="1746" spans="1:5" x14ac:dyDescent="0.2">
      <c r="A1746" s="54">
        <v>1685</v>
      </c>
      <c r="B1746" s="1200">
        <f>'Tax Sched 24'!B6</f>
        <v>1526267</v>
      </c>
      <c r="C1746" s="13" t="s">
        <v>653</v>
      </c>
      <c r="D1746" s="13" t="str">
        <f t="shared" si="26"/>
        <v>Error?</v>
      </c>
    </row>
    <row r="1747" spans="1:5" x14ac:dyDescent="0.2">
      <c r="A1747" s="54">
        <v>1686</v>
      </c>
      <c r="B1747" s="1200">
        <f>'Tax Sched 24'!B7</f>
        <v>711832</v>
      </c>
      <c r="C1747" s="13" t="s">
        <v>653</v>
      </c>
      <c r="D1747" s="13" t="str">
        <f t="shared" si="26"/>
        <v>Error?</v>
      </c>
    </row>
    <row r="1748" spans="1:5" x14ac:dyDescent="0.2">
      <c r="A1748" s="54">
        <v>1687</v>
      </c>
      <c r="B1748" s="1200">
        <f>'Tax Sched 24'!B8</f>
        <v>768706</v>
      </c>
      <c r="C1748" s="13" t="s">
        <v>653</v>
      </c>
      <c r="D1748" s="13" t="str">
        <f t="shared" si="26"/>
        <v>Error?</v>
      </c>
    </row>
    <row r="1749" spans="1:5" x14ac:dyDescent="0.2">
      <c r="A1749" s="54">
        <v>1688</v>
      </c>
      <c r="B1749" s="120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1128179</v>
      </c>
      <c r="C1752" s="13" t="s">
        <v>653</v>
      </c>
      <c r="D1752" s="13" t="str">
        <f t="shared" si="26"/>
        <v>Error?</v>
      </c>
    </row>
    <row r="1753" spans="1:5" x14ac:dyDescent="0.2">
      <c r="A1753" s="54">
        <v>1692</v>
      </c>
      <c r="B1753" s="1200">
        <f>'Tax Sched 24'!B12</f>
        <v>1112404</v>
      </c>
      <c r="C1753" s="13" t="s">
        <v>653</v>
      </c>
      <c r="D1753" s="13" t="str">
        <f t="shared" si="26"/>
        <v>Error?</v>
      </c>
    </row>
    <row r="1754" spans="1:5" x14ac:dyDescent="0.2">
      <c r="A1754" s="54">
        <v>1693</v>
      </c>
      <c r="B1754" s="1200">
        <f>'Tax Sched 24'!B14</f>
        <v>1468068</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113827960</v>
      </c>
      <c r="C1759" s="13" t="s">
        <v>653</v>
      </c>
      <c r="D1759" s="13" t="str">
        <f t="shared" si="26"/>
        <v>Error?</v>
      </c>
    </row>
    <row r="1760" spans="1:5" x14ac:dyDescent="0.2">
      <c r="A1760" s="54">
        <v>1699</v>
      </c>
      <c r="B1760" s="1200">
        <f>'Tax Sched 24'!D4</f>
        <v>40931722</v>
      </c>
      <c r="C1760" s="13" t="s">
        <v>653</v>
      </c>
      <c r="D1760" s="13" t="str">
        <f t="shared" si="26"/>
        <v>Error?</v>
      </c>
    </row>
    <row r="1761" spans="1:5" x14ac:dyDescent="0.2">
      <c r="A1761" s="54">
        <v>1700</v>
      </c>
      <c r="B1761" s="1200">
        <f>'Tax Sched 24'!D5</f>
        <v>8225691</v>
      </c>
      <c r="C1761" s="13" t="s">
        <v>653</v>
      </c>
      <c r="D1761" s="13" t="str">
        <f t="shared" si="26"/>
        <v>Error?</v>
      </c>
    </row>
    <row r="1762" spans="1:5" s="79" customFormat="1" x14ac:dyDescent="0.2">
      <c r="A1762" s="54">
        <v>1701</v>
      </c>
      <c r="B1762" s="1200">
        <f>'Tax Sched 24'!D6</f>
        <v>748782</v>
      </c>
      <c r="C1762" s="13" t="s">
        <v>653</v>
      </c>
      <c r="D1762" s="13" t="str">
        <f t="shared" si="26"/>
        <v>Error?</v>
      </c>
      <c r="E1762" s="80"/>
    </row>
    <row r="1763" spans="1:5" x14ac:dyDescent="0.2">
      <c r="A1763" s="54">
        <v>1702</v>
      </c>
      <c r="B1763" s="1200">
        <f>'Tax Sched 24'!D7</f>
        <v>279715</v>
      </c>
      <c r="C1763" s="13" t="s">
        <v>653</v>
      </c>
      <c r="D1763" s="13" t="str">
        <f t="shared" si="26"/>
        <v>Error?</v>
      </c>
    </row>
    <row r="1764" spans="1:5" x14ac:dyDescent="0.2">
      <c r="A1764" s="54">
        <v>1703</v>
      </c>
      <c r="B1764" s="1200">
        <f>'Tax Sched 24'!D8</f>
        <v>394603</v>
      </c>
      <c r="C1764" s="13" t="s">
        <v>653</v>
      </c>
      <c r="D1764" s="13" t="str">
        <f t="shared" si="26"/>
        <v>Error?</v>
      </c>
    </row>
    <row r="1765" spans="1:5" x14ac:dyDescent="0.2">
      <c r="A1765" s="54">
        <v>1704</v>
      </c>
      <c r="B1765" s="120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531722</v>
      </c>
      <c r="C1768" s="13" t="s">
        <v>653</v>
      </c>
      <c r="D1768" s="13" t="str">
        <f t="shared" si="26"/>
        <v>Error?</v>
      </c>
    </row>
    <row r="1769" spans="1:5" x14ac:dyDescent="0.2">
      <c r="A1769" s="54">
        <v>1708</v>
      </c>
      <c r="B1769" s="1200">
        <f>'Tax Sched 24'!D12</f>
        <v>524260</v>
      </c>
      <c r="C1769" s="13" t="s">
        <v>653</v>
      </c>
      <c r="D1769" s="13" t="str">
        <f t="shared" si="26"/>
        <v>Error?</v>
      </c>
    </row>
    <row r="1770" spans="1:5" x14ac:dyDescent="0.2">
      <c r="A1770" s="54">
        <v>1709</v>
      </c>
      <c r="B1770" s="1200">
        <f>'Tax Sched 24'!D14</f>
        <v>718796</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53753979</v>
      </c>
      <c r="C1775" s="13" t="s">
        <v>653</v>
      </c>
      <c r="D1775" s="13" t="str">
        <f t="shared" si="26"/>
        <v>Error?</v>
      </c>
    </row>
    <row r="1776" spans="1:5" x14ac:dyDescent="0.2">
      <c r="A1776" s="54">
        <v>1715</v>
      </c>
      <c r="B1776" s="1200">
        <f>'Tax Sched 24'!C4</f>
        <v>45802819</v>
      </c>
      <c r="D1776" s="13" t="str">
        <f t="shared" si="26"/>
        <v>Error?</v>
      </c>
    </row>
    <row r="1777" spans="1:4" x14ac:dyDescent="0.2">
      <c r="A1777" s="54">
        <v>1716</v>
      </c>
      <c r="B1777" s="1200">
        <f>'Tax Sched 24'!C5</f>
        <v>9329242</v>
      </c>
      <c r="D1777" s="13" t="str">
        <f t="shared" si="26"/>
        <v>Error?</v>
      </c>
    </row>
    <row r="1778" spans="1:4" x14ac:dyDescent="0.2">
      <c r="A1778" s="54">
        <v>1717</v>
      </c>
      <c r="B1778" s="1200">
        <f>'Tax Sched 24'!C6</f>
        <v>777485</v>
      </c>
      <c r="D1778" s="13" t="str">
        <f t="shared" si="26"/>
        <v>Error?</v>
      </c>
    </row>
    <row r="1779" spans="1:4" x14ac:dyDescent="0.2">
      <c r="A1779" s="54">
        <v>1718</v>
      </c>
      <c r="B1779" s="1200">
        <f>'Tax Sched 24'!C7</f>
        <v>432117</v>
      </c>
      <c r="D1779" s="13" t="str">
        <f t="shared" si="26"/>
        <v>Error?</v>
      </c>
    </row>
    <row r="1780" spans="1:4" x14ac:dyDescent="0.2">
      <c r="A1780" s="54">
        <v>1719</v>
      </c>
      <c r="B1780" s="1200">
        <f>'Tax Sched 24'!C8</f>
        <v>374103</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596457</v>
      </c>
      <c r="D1784" s="13" t="str">
        <f t="shared" si="26"/>
        <v>Error?</v>
      </c>
    </row>
    <row r="1785" spans="1:4" x14ac:dyDescent="0.2">
      <c r="A1785" s="54">
        <v>1724</v>
      </c>
      <c r="B1785" s="1200">
        <f>'Tax Sched 24'!C12</f>
        <v>588144</v>
      </c>
      <c r="D1785" s="13" t="str">
        <f t="shared" si="26"/>
        <v>Error?</v>
      </c>
    </row>
    <row r="1786" spans="1:4" x14ac:dyDescent="0.2">
      <c r="A1786" s="54">
        <v>1725</v>
      </c>
      <c r="B1786" s="1200">
        <f>'Tax Sched 24'!C14</f>
        <v>749272</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60073981</v>
      </c>
      <c r="C1791" s="13" t="s">
        <v>653</v>
      </c>
      <c r="D1791" s="13" t="str">
        <f t="shared" ref="D1791:D1854" si="27">IF(ISBLANK(B1791),"OK",IF(A1791-B1791=0,"OK","Error?"))</f>
        <v>Error?</v>
      </c>
    </row>
    <row r="1792" spans="1:4" x14ac:dyDescent="0.2">
      <c r="A1792" s="54">
        <v>1731</v>
      </c>
      <c r="B1792" s="1200">
        <f>'Tax Sched 24'!F4</f>
        <v>42322462</v>
      </c>
      <c r="C1792" s="13" t="s">
        <v>653</v>
      </c>
      <c r="D1792" s="13" t="str">
        <f t="shared" si="27"/>
        <v>Error?</v>
      </c>
    </row>
    <row r="1793" spans="1:4" x14ac:dyDescent="0.2">
      <c r="A1793" s="54">
        <v>1732</v>
      </c>
      <c r="B1793" s="1200">
        <f>'Tax Sched 24'!F5</f>
        <v>8620832</v>
      </c>
      <c r="C1793" s="13" t="s">
        <v>653</v>
      </c>
      <c r="D1793" s="13" t="str">
        <f t="shared" si="27"/>
        <v>Error?</v>
      </c>
    </row>
    <row r="1794" spans="1:4" x14ac:dyDescent="0.2">
      <c r="A1794" s="54">
        <v>1733</v>
      </c>
      <c r="B1794" s="1200">
        <f>'Tax Sched 24'!F6</f>
        <v>849634</v>
      </c>
      <c r="C1794" s="13" t="s">
        <v>653</v>
      </c>
      <c r="D1794" s="13" t="str">
        <f t="shared" si="27"/>
        <v>Error?</v>
      </c>
    </row>
    <row r="1795" spans="1:4" x14ac:dyDescent="0.2">
      <c r="A1795" s="54">
        <v>1734</v>
      </c>
      <c r="B1795" s="1200">
        <f>'Tax Sched 24'!F7</f>
        <v>396632</v>
      </c>
      <c r="C1795" s="13" t="s">
        <v>653</v>
      </c>
      <c r="D1795" s="13" t="str">
        <f t="shared" si="27"/>
        <v>Error?</v>
      </c>
    </row>
    <row r="1796" spans="1:4" x14ac:dyDescent="0.2">
      <c r="A1796" s="54">
        <v>1735</v>
      </c>
      <c r="B1796" s="1200">
        <f>'Tax Sched 24'!F8</f>
        <v>343529</v>
      </c>
      <c r="C1796" s="13" t="s">
        <v>653</v>
      </c>
      <c r="D1796" s="13" t="str">
        <f t="shared" si="27"/>
        <v>Error?</v>
      </c>
    </row>
    <row r="1797" spans="1:4" x14ac:dyDescent="0.2">
      <c r="A1797" s="54">
        <v>1736</v>
      </c>
      <c r="B1797" s="120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551755</v>
      </c>
      <c r="C1800" s="13" t="s">
        <v>653</v>
      </c>
      <c r="D1800" s="13" t="str">
        <f t="shared" si="27"/>
        <v>Error?</v>
      </c>
    </row>
    <row r="1801" spans="1:4" x14ac:dyDescent="0.2">
      <c r="A1801" s="54">
        <v>1740</v>
      </c>
      <c r="B1801" s="1200">
        <f>'Tax Sched 24'!F12</f>
        <v>546178</v>
      </c>
      <c r="C1801" s="13" t="s">
        <v>653</v>
      </c>
      <c r="D1801" s="13" t="str">
        <f t="shared" si="27"/>
        <v>Error?</v>
      </c>
    </row>
    <row r="1802" spans="1:4" x14ac:dyDescent="0.2">
      <c r="A1802" s="54">
        <v>1741</v>
      </c>
      <c r="B1802" s="1200">
        <f>'Tax Sched 24'!F14</f>
        <v>806370</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88125281</v>
      </c>
      <c r="D1808" s="13" t="str">
        <f t="shared" si="27"/>
        <v>Error?</v>
      </c>
    </row>
    <row r="1809" spans="1:4" x14ac:dyDescent="0.2">
      <c r="A1809" s="54">
        <v>1748</v>
      </c>
      <c r="B1809" s="1200">
        <f>'Tax Sched 24'!E5</f>
        <v>17950074</v>
      </c>
      <c r="D1809" s="13" t="str">
        <f t="shared" si="27"/>
        <v>Error?</v>
      </c>
    </row>
    <row r="1810" spans="1:4" x14ac:dyDescent="0.2">
      <c r="A1810" s="54">
        <v>1749</v>
      </c>
      <c r="B1810" s="1200">
        <f>'Tax Sched 24'!E6</f>
        <v>1627119</v>
      </c>
      <c r="D1810" s="13" t="str">
        <f t="shared" si="27"/>
        <v>Error?</v>
      </c>
    </row>
    <row r="1811" spans="1:4" x14ac:dyDescent="0.2">
      <c r="A1811" s="54">
        <v>1750</v>
      </c>
      <c r="B1811" s="1200">
        <f>'Tax Sched 24'!E7</f>
        <v>828749</v>
      </c>
      <c r="D1811" s="13" t="str">
        <f t="shared" si="27"/>
        <v>Error?</v>
      </c>
    </row>
    <row r="1812" spans="1:4" x14ac:dyDescent="0.2">
      <c r="A1812" s="54">
        <v>1751</v>
      </c>
      <c r="B1812" s="1200">
        <f>'Tax Sched 24'!E8</f>
        <v>717632</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1148212</v>
      </c>
      <c r="D1816" s="13" t="str">
        <f t="shared" si="27"/>
        <v>Error?</v>
      </c>
    </row>
    <row r="1817" spans="1:4" x14ac:dyDescent="0.2">
      <c r="A1817" s="54">
        <v>1756</v>
      </c>
      <c r="B1817" s="1200">
        <f>'Tax Sched 24'!E12</f>
        <v>1134322</v>
      </c>
      <c r="D1817" s="13" t="str">
        <f t="shared" si="27"/>
        <v>Error?</v>
      </c>
    </row>
    <row r="1818" spans="1:4" x14ac:dyDescent="0.2">
      <c r="A1818" s="54">
        <v>1757</v>
      </c>
      <c r="B1818" s="1200">
        <f>'Tax Sched 24'!E14</f>
        <v>1555642</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116040899</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7310000</v>
      </c>
      <c r="C1939" s="13" t="s">
        <v>653</v>
      </c>
      <c r="D1939" s="13" t="str">
        <f t="shared" si="29"/>
        <v>Error?</v>
      </c>
    </row>
    <row r="1940" spans="1:5" x14ac:dyDescent="0.2">
      <c r="A1940" s="54">
        <v>1879</v>
      </c>
      <c r="B1940" s="1200">
        <f>'Short-Term Long-Term Debt 25'!F49</f>
        <v>10720000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1574000</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1574000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1574000</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1356386</v>
      </c>
      <c r="D2008" s="13" t="str">
        <f t="shared" si="30"/>
        <v>Error?</v>
      </c>
    </row>
    <row r="2009" spans="1:4" x14ac:dyDescent="0.2">
      <c r="A2009" s="54">
        <v>1948</v>
      </c>
      <c r="B2009" s="1200">
        <f>'Cap Outlay Deprec 27'!C8</f>
        <v>127641763</v>
      </c>
      <c r="D2009" s="13" t="str">
        <f t="shared" si="30"/>
        <v>Error?</v>
      </c>
    </row>
    <row r="2010" spans="1:4" x14ac:dyDescent="0.2">
      <c r="A2010" s="54">
        <v>1949</v>
      </c>
      <c r="B2010" s="1200">
        <f>'Cap Outlay Deprec 27'!C10</f>
        <v>9151746</v>
      </c>
      <c r="D2010" s="13" t="str">
        <f t="shared" si="30"/>
        <v>Error?</v>
      </c>
    </row>
    <row r="2011" spans="1:4" x14ac:dyDescent="0.2">
      <c r="A2011" s="54">
        <v>1950</v>
      </c>
      <c r="B2011" s="1200">
        <f>'Cap Outlay Deprec 27'!C12</f>
        <v>0</v>
      </c>
      <c r="D2011" s="13" t="str">
        <f t="shared" si="30"/>
        <v>Error?</v>
      </c>
    </row>
    <row r="2012" spans="1:4" x14ac:dyDescent="0.2">
      <c r="A2012" s="54">
        <v>1951</v>
      </c>
      <c r="B2012" s="1200">
        <f>'Cap Outlay Deprec 27'!C13</f>
        <v>28541672</v>
      </c>
      <c r="D2012" s="13" t="str">
        <f t="shared" si="30"/>
        <v>Error?</v>
      </c>
    </row>
    <row r="2013" spans="1:4" x14ac:dyDescent="0.2">
      <c r="A2013" s="54">
        <v>1952</v>
      </c>
      <c r="B2013" s="1200">
        <f>'Cap Outlay Deprec 27'!C16</f>
        <v>167441169</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1415895</v>
      </c>
      <c r="D2015" s="13" t="str">
        <f t="shared" si="30"/>
        <v>Error?</v>
      </c>
    </row>
    <row r="2016" spans="1:4" x14ac:dyDescent="0.2">
      <c r="A2016" s="54">
        <v>1955</v>
      </c>
      <c r="B2016" s="1200">
        <f>'Cap Outlay Deprec 27'!D10</f>
        <v>494757</v>
      </c>
      <c r="D2016" s="13" t="str">
        <f t="shared" si="30"/>
        <v>Error?</v>
      </c>
    </row>
    <row r="2017" spans="1:4" x14ac:dyDescent="0.2">
      <c r="A2017" s="54">
        <v>1956</v>
      </c>
      <c r="B2017" s="1200">
        <f>'Cap Outlay Deprec 27'!D12</f>
        <v>0</v>
      </c>
      <c r="D2017" s="13" t="str">
        <f t="shared" si="30"/>
        <v>Error?</v>
      </c>
    </row>
    <row r="2018" spans="1:4" x14ac:dyDescent="0.2">
      <c r="A2018" s="54">
        <v>1957</v>
      </c>
      <c r="B2018" s="1200">
        <f>'Cap Outlay Deprec 27'!D13</f>
        <v>855176</v>
      </c>
      <c r="D2018" s="13" t="str">
        <f t="shared" si="30"/>
        <v>Error?</v>
      </c>
    </row>
    <row r="2019" spans="1:4" x14ac:dyDescent="0.2">
      <c r="A2019" s="54">
        <v>1958</v>
      </c>
      <c r="B2019" s="1200">
        <f>'Cap Outlay Deprec 27'!D16</f>
        <v>7526126</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749603</v>
      </c>
      <c r="C2025" s="13" t="s">
        <v>653</v>
      </c>
      <c r="D2025" s="13" t="str">
        <f t="shared" si="30"/>
        <v>Error?</v>
      </c>
    </row>
    <row r="2026" spans="1:4" x14ac:dyDescent="0.2">
      <c r="A2026" s="54">
        <v>1965</v>
      </c>
      <c r="B2026" s="1200">
        <f>'Cap Outlay Deprec 27'!F5</f>
        <v>1356386</v>
      </c>
      <c r="C2026" s="13" t="s">
        <v>653</v>
      </c>
      <c r="D2026" s="13" t="str">
        <f t="shared" si="30"/>
        <v>Error?</v>
      </c>
    </row>
    <row r="2027" spans="1:4" x14ac:dyDescent="0.2">
      <c r="A2027" s="54">
        <v>1966</v>
      </c>
      <c r="B2027" s="1200">
        <f>'Cap Outlay Deprec 27'!F8</f>
        <v>129057658</v>
      </c>
      <c r="C2027" s="13" t="s">
        <v>653</v>
      </c>
      <c r="D2027" s="13" t="str">
        <f t="shared" si="30"/>
        <v>Error?</v>
      </c>
    </row>
    <row r="2028" spans="1:4" x14ac:dyDescent="0.2">
      <c r="A2028" s="54">
        <v>1967</v>
      </c>
      <c r="B2028" s="1200">
        <f>'Cap Outlay Deprec 27'!F10</f>
        <v>9646503</v>
      </c>
      <c r="C2028" s="13" t="s">
        <v>653</v>
      </c>
      <c r="D2028" s="13" t="str">
        <f t="shared" si="30"/>
        <v>Error?</v>
      </c>
    </row>
    <row r="2029" spans="1:4" x14ac:dyDescent="0.2">
      <c r="A2029" s="54">
        <v>1968</v>
      </c>
      <c r="B2029" s="1200">
        <f>'Cap Outlay Deprec 27'!F12</f>
        <v>0</v>
      </c>
      <c r="C2029" s="13" t="s">
        <v>653</v>
      </c>
      <c r="D2029" s="13" t="str">
        <f t="shared" si="30"/>
        <v>Error?</v>
      </c>
    </row>
    <row r="2030" spans="1:4" x14ac:dyDescent="0.2">
      <c r="A2030" s="54">
        <v>1969</v>
      </c>
      <c r="B2030" s="1200">
        <f>'Cap Outlay Deprec 27'!F13</f>
        <v>29396848</v>
      </c>
      <c r="C2030" s="13" t="s">
        <v>653</v>
      </c>
      <c r="D2030" s="13" t="str">
        <f t="shared" si="30"/>
        <v>Error?</v>
      </c>
    </row>
    <row r="2031" spans="1:4" x14ac:dyDescent="0.2">
      <c r="A2031" s="54">
        <v>1970</v>
      </c>
      <c r="B2031" s="1200">
        <f>'Cap Outlay Deprec 27'!F16</f>
        <v>174217692</v>
      </c>
      <c r="C2031" s="13" t="s">
        <v>653</v>
      </c>
      <c r="D2031" s="13" t="str">
        <f t="shared" si="30"/>
        <v>Error?</v>
      </c>
    </row>
    <row r="2032" spans="1:4" x14ac:dyDescent="0.2">
      <c r="A2032" s="82">
        <v>1971</v>
      </c>
      <c r="D2032" s="13" t="str">
        <f t="shared" si="30"/>
        <v>OK</v>
      </c>
    </row>
    <row r="2033" spans="1:4" x14ac:dyDescent="0.2">
      <c r="A2033" s="54">
        <v>1972</v>
      </c>
      <c r="B2033" s="1200">
        <f>'Cap Outlay Deprec 27'!H8</f>
        <v>82046236</v>
      </c>
      <c r="D2033" s="13" t="str">
        <f t="shared" si="30"/>
        <v>Error?</v>
      </c>
    </row>
    <row r="2034" spans="1:4" x14ac:dyDescent="0.2">
      <c r="A2034" s="54">
        <v>1973</v>
      </c>
      <c r="B2034" s="1200">
        <f>'Cap Outlay Deprec 27'!H10</f>
        <v>4860871</v>
      </c>
      <c r="D2034" s="13" t="str">
        <f t="shared" si="30"/>
        <v>Error?</v>
      </c>
    </row>
    <row r="2035" spans="1:4" x14ac:dyDescent="0.2">
      <c r="A2035" s="54">
        <v>1974</v>
      </c>
      <c r="B2035" s="1200">
        <f>'Cap Outlay Deprec 27'!H12</f>
        <v>0</v>
      </c>
      <c r="D2035" s="13" t="str">
        <f t="shared" si="30"/>
        <v>Error?</v>
      </c>
    </row>
    <row r="2036" spans="1:4" x14ac:dyDescent="0.2">
      <c r="A2036" s="54">
        <v>1975</v>
      </c>
      <c r="B2036" s="1200">
        <f>'Cap Outlay Deprec 27'!H13</f>
        <v>23118693</v>
      </c>
      <c r="D2036" s="13" t="str">
        <f t="shared" si="30"/>
        <v>Error?</v>
      </c>
    </row>
    <row r="2037" spans="1:4" x14ac:dyDescent="0.2">
      <c r="A2037" s="54">
        <v>1976</v>
      </c>
      <c r="B2037" s="1200">
        <f>'Cap Outlay Deprec 27'!H16</f>
        <v>110025800</v>
      </c>
      <c r="C2037" s="13" t="s">
        <v>653</v>
      </c>
      <c r="D2037" s="13" t="str">
        <f t="shared" si="30"/>
        <v>Error?</v>
      </c>
    </row>
    <row r="2038" spans="1:4" x14ac:dyDescent="0.2">
      <c r="A2038" s="82">
        <v>1977</v>
      </c>
      <c r="D2038" s="13" t="str">
        <f t="shared" si="30"/>
        <v>OK</v>
      </c>
    </row>
    <row r="2039" spans="1:4" x14ac:dyDescent="0.2">
      <c r="A2039" s="54">
        <v>1978</v>
      </c>
      <c r="B2039" s="1200">
        <f>'Cap Outlay Deprec 27'!I8</f>
        <v>3603802</v>
      </c>
      <c r="D2039" s="13" t="str">
        <f t="shared" si="30"/>
        <v>Error?</v>
      </c>
    </row>
    <row r="2040" spans="1:4" x14ac:dyDescent="0.2">
      <c r="A2040" s="54">
        <v>1979</v>
      </c>
      <c r="B2040" s="1200">
        <f>'Cap Outlay Deprec 27'!I10</f>
        <v>368646</v>
      </c>
      <c r="D2040" s="13" t="str">
        <f t="shared" si="30"/>
        <v>Error?</v>
      </c>
    </row>
    <row r="2041" spans="1:4" x14ac:dyDescent="0.2">
      <c r="A2041" s="54">
        <v>1980</v>
      </c>
      <c r="B2041" s="1200">
        <f>'Cap Outlay Deprec 27'!I12</f>
        <v>0</v>
      </c>
      <c r="D2041" s="13" t="str">
        <f t="shared" si="30"/>
        <v>Error?</v>
      </c>
    </row>
    <row r="2042" spans="1:4" x14ac:dyDescent="0.2">
      <c r="A2042" s="54">
        <v>1981</v>
      </c>
      <c r="B2042" s="1200">
        <f>'Cap Outlay Deprec 27'!I13</f>
        <v>675838</v>
      </c>
      <c r="D2042" s="13" t="str">
        <f t="shared" si="30"/>
        <v>Error?</v>
      </c>
    </row>
    <row r="2043" spans="1:4" x14ac:dyDescent="0.2">
      <c r="A2043" s="54">
        <v>1982</v>
      </c>
      <c r="B2043" s="1200">
        <f>'Cap Outlay Deprec 27'!I16</f>
        <v>4648286</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0</v>
      </c>
      <c r="C2049" s="13" t="s">
        <v>653</v>
      </c>
      <c r="D2049" s="13" t="str">
        <f t="shared" si="31"/>
        <v>Error?</v>
      </c>
    </row>
    <row r="2050" spans="1:4" x14ac:dyDescent="0.2">
      <c r="A2050" s="82">
        <v>1989</v>
      </c>
      <c r="D2050" s="13" t="str">
        <f t="shared" si="31"/>
        <v>OK</v>
      </c>
    </row>
    <row r="2051" spans="1:4" x14ac:dyDescent="0.2">
      <c r="A2051" s="54">
        <v>1990</v>
      </c>
      <c r="B2051" s="1200">
        <f>'Cap Outlay Deprec 27'!K8</f>
        <v>85650038</v>
      </c>
      <c r="C2051" s="13" t="s">
        <v>653</v>
      </c>
      <c r="D2051" s="13" t="str">
        <f t="shared" si="31"/>
        <v>Error?</v>
      </c>
    </row>
    <row r="2052" spans="1:4" x14ac:dyDescent="0.2">
      <c r="A2052" s="54">
        <v>1991</v>
      </c>
      <c r="B2052" s="1200">
        <f>'Cap Outlay Deprec 27'!K10</f>
        <v>5229517</v>
      </c>
      <c r="C2052" s="13" t="s">
        <v>653</v>
      </c>
      <c r="D2052" s="13" t="str">
        <f t="shared" si="31"/>
        <v>Error?</v>
      </c>
    </row>
    <row r="2053" spans="1:4" x14ac:dyDescent="0.2">
      <c r="A2053" s="54">
        <v>1992</v>
      </c>
      <c r="B2053" s="1200">
        <f>'Cap Outlay Deprec 27'!K12</f>
        <v>0</v>
      </c>
      <c r="C2053" s="13" t="s">
        <v>653</v>
      </c>
      <c r="D2053" s="13" t="str">
        <f t="shared" si="31"/>
        <v>Error?</v>
      </c>
    </row>
    <row r="2054" spans="1:4" x14ac:dyDescent="0.2">
      <c r="A2054" s="54">
        <v>1993</v>
      </c>
      <c r="B2054" s="1200">
        <f>'Cap Outlay Deprec 27'!K13</f>
        <v>23794531</v>
      </c>
      <c r="C2054" s="13" t="s">
        <v>653</v>
      </c>
      <c r="D2054" s="13" t="str">
        <f t="shared" si="31"/>
        <v>Error?</v>
      </c>
    </row>
    <row r="2055" spans="1:4" x14ac:dyDescent="0.2">
      <c r="A2055" s="54">
        <v>1994</v>
      </c>
      <c r="B2055" s="1200">
        <f>'Cap Outlay Deprec 27'!K16</f>
        <v>114674086</v>
      </c>
      <c r="C2055" s="13" t="s">
        <v>653</v>
      </c>
      <c r="D2055" s="13" t="str">
        <f t="shared" si="31"/>
        <v>Error?</v>
      </c>
    </row>
    <row r="2056" spans="1:4" x14ac:dyDescent="0.2">
      <c r="A2056" s="54">
        <v>1995</v>
      </c>
      <c r="B2056" s="1200">
        <f>'Cap Outlay Deprec 27'!L5</f>
        <v>1356386</v>
      </c>
      <c r="C2056" s="13" t="s">
        <v>653</v>
      </c>
      <c r="D2056" s="13" t="str">
        <f t="shared" si="31"/>
        <v>Error?</v>
      </c>
    </row>
    <row r="2057" spans="1:4" x14ac:dyDescent="0.2">
      <c r="A2057" s="54">
        <v>1996</v>
      </c>
      <c r="B2057" s="1200">
        <f>'Cap Outlay Deprec 27'!L8</f>
        <v>43407620</v>
      </c>
      <c r="C2057" s="13" t="s">
        <v>653</v>
      </c>
      <c r="D2057" s="13" t="str">
        <f t="shared" si="31"/>
        <v>Error?</v>
      </c>
    </row>
    <row r="2058" spans="1:4" x14ac:dyDescent="0.2">
      <c r="A2058" s="54">
        <v>1997</v>
      </c>
      <c r="B2058" s="1200">
        <f>'Cap Outlay Deprec 27'!L10</f>
        <v>4416986</v>
      </c>
      <c r="C2058" s="13" t="s">
        <v>653</v>
      </c>
      <c r="D2058" s="13" t="str">
        <f t="shared" si="31"/>
        <v>Error?</v>
      </c>
    </row>
    <row r="2059" spans="1:4" x14ac:dyDescent="0.2">
      <c r="A2059" s="54">
        <v>1998</v>
      </c>
      <c r="B2059" s="1200">
        <f>'Cap Outlay Deprec 27'!L12</f>
        <v>0</v>
      </c>
      <c r="C2059" s="13" t="s">
        <v>653</v>
      </c>
      <c r="D2059" s="13" t="str">
        <f t="shared" si="31"/>
        <v>Error?</v>
      </c>
    </row>
    <row r="2060" spans="1:4" x14ac:dyDescent="0.2">
      <c r="A2060" s="54">
        <v>1999</v>
      </c>
      <c r="B2060" s="1200">
        <f>'Cap Outlay Deprec 27'!L13</f>
        <v>5602317</v>
      </c>
      <c r="C2060" s="13" t="s">
        <v>653</v>
      </c>
      <c r="D2060" s="13" t="str">
        <f t="shared" si="31"/>
        <v>Error?</v>
      </c>
    </row>
    <row r="2061" spans="1:4" x14ac:dyDescent="0.2">
      <c r="A2061" s="54">
        <v>2000</v>
      </c>
      <c r="B2061" s="1200">
        <f>'Cap Outlay Deprec 27'!L16</f>
        <v>59543606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110685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110685</v>
      </c>
      <c r="C2088" s="13" t="s">
        <v>653</v>
      </c>
      <c r="D2088" s="13" t="str">
        <f t="shared" si="31"/>
        <v>Error?</v>
      </c>
    </row>
    <row r="2089" spans="1:4" x14ac:dyDescent="0.2">
      <c r="A2089" s="54">
        <v>2028</v>
      </c>
      <c r="B2089" s="1200">
        <f>'Expenditures 15-22'!K92</f>
        <v>1611534</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421700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3945471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99391677</v>
      </c>
      <c r="C2551" s="13" t="s">
        <v>653</v>
      </c>
      <c r="D2551" s="13" t="str">
        <f t="shared" si="38"/>
        <v>Error?</v>
      </c>
    </row>
    <row r="2552" spans="1:4" x14ac:dyDescent="0.2">
      <c r="A2552" s="82">
        <v>2491</v>
      </c>
      <c r="D2552" s="13" t="str">
        <f t="shared" si="38"/>
        <v>OK</v>
      </c>
    </row>
    <row r="2553" spans="1:4" x14ac:dyDescent="0.2">
      <c r="A2553" s="54">
        <v>2492</v>
      </c>
      <c r="B2553" s="1200">
        <f>'Acct Summary 7-8'!C6</f>
        <v>5915037</v>
      </c>
      <c r="C2553" s="13" t="s">
        <v>653</v>
      </c>
      <c r="D2553" s="13" t="str">
        <f t="shared" si="38"/>
        <v>Error?</v>
      </c>
    </row>
    <row r="2554" spans="1:4" x14ac:dyDescent="0.2">
      <c r="A2554" s="54">
        <v>2493</v>
      </c>
      <c r="B2554" s="1200">
        <f>'Acct Summary 7-8'!C7</f>
        <v>3280698</v>
      </c>
      <c r="C2554" s="13" t="s">
        <v>653</v>
      </c>
      <c r="D2554" s="13" t="str">
        <f t="shared" si="38"/>
        <v>Error?</v>
      </c>
    </row>
    <row r="2555" spans="1:4" x14ac:dyDescent="0.2">
      <c r="A2555" s="54">
        <v>2494</v>
      </c>
      <c r="B2555" s="1200">
        <f>'Acct Summary 7-8'!C8</f>
        <v>108587412</v>
      </c>
      <c r="C2555" s="13" t="s">
        <v>653</v>
      </c>
      <c r="D2555" s="13" t="str">
        <f t="shared" si="38"/>
        <v>Error?</v>
      </c>
    </row>
    <row r="2556" spans="1:4" x14ac:dyDescent="0.2">
      <c r="A2556" s="54">
        <v>2495</v>
      </c>
      <c r="B2556" s="1200">
        <f>'Acct Summary 7-8'!C12</f>
        <v>75549096</v>
      </c>
      <c r="C2556" s="13" t="s">
        <v>653</v>
      </c>
      <c r="D2556" s="13" t="str">
        <f t="shared" si="38"/>
        <v>Error?</v>
      </c>
    </row>
    <row r="2557" spans="1:4" x14ac:dyDescent="0.2">
      <c r="A2557" s="54">
        <v>2496</v>
      </c>
      <c r="B2557" s="1200">
        <f>'Acct Summary 7-8'!C13</f>
        <v>24184477</v>
      </c>
      <c r="C2557" s="13" t="s">
        <v>653</v>
      </c>
      <c r="D2557" s="13" t="str">
        <f t="shared" si="38"/>
        <v>Error?</v>
      </c>
    </row>
    <row r="2558" spans="1:4" x14ac:dyDescent="0.2">
      <c r="A2558" s="54">
        <v>2497</v>
      </c>
      <c r="B2558" s="1200">
        <f>'Acct Summary 7-8'!C14</f>
        <v>396562</v>
      </c>
      <c r="C2558" s="13" t="s">
        <v>653</v>
      </c>
      <c r="D2558" s="13" t="str">
        <f t="shared" si="38"/>
        <v>Error?</v>
      </c>
    </row>
    <row r="2559" spans="1:4" x14ac:dyDescent="0.2">
      <c r="A2559" s="54">
        <v>2498</v>
      </c>
      <c r="B2559" s="1200">
        <f>'Acct Summary 7-8'!C15</f>
        <v>1722219</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101852354</v>
      </c>
      <c r="C2561" s="13" t="s">
        <v>653</v>
      </c>
      <c r="D2561" s="13" t="str">
        <f t="shared" si="39"/>
        <v>Error?</v>
      </c>
    </row>
    <row r="2562" spans="1:4" x14ac:dyDescent="0.2">
      <c r="A2562" s="54">
        <v>2501</v>
      </c>
      <c r="B2562" s="1200">
        <f>'Acct Summary 7-8'!C20</f>
        <v>6735058</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17683514</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17683514</v>
      </c>
      <c r="C2568" s="13" t="s">
        <v>653</v>
      </c>
      <c r="D2568" s="13" t="str">
        <f t="shared" si="39"/>
        <v>Error?</v>
      </c>
    </row>
    <row r="2569" spans="1:4" x14ac:dyDescent="0.2">
      <c r="A2569" s="54">
        <v>2508</v>
      </c>
      <c r="B2569" s="1200">
        <f>'Acct Summary 7-8'!D13</f>
        <v>17267428</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0</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17267428</v>
      </c>
      <c r="C2573" s="13" t="s">
        <v>653</v>
      </c>
      <c r="D2573" s="13" t="str">
        <f t="shared" si="39"/>
        <v>Error?</v>
      </c>
    </row>
    <row r="2574" spans="1:4" x14ac:dyDescent="0.2">
      <c r="A2574" s="54">
        <v>2513</v>
      </c>
      <c r="B2574" s="1200">
        <f>'Acct Summary 7-8'!D20</f>
        <v>416086</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728326</v>
      </c>
      <c r="C2591" s="13" t="s">
        <v>653</v>
      </c>
      <c r="D2591" s="13" t="str">
        <f t="shared" si="39"/>
        <v>Error?</v>
      </c>
    </row>
    <row r="2592" spans="1:4" x14ac:dyDescent="0.2">
      <c r="A2592" s="82">
        <v>2531</v>
      </c>
      <c r="D2592" s="13" t="str">
        <f t="shared" si="39"/>
        <v>OK</v>
      </c>
    </row>
    <row r="2593" spans="1:4" x14ac:dyDescent="0.2">
      <c r="A2593" s="54">
        <v>2532</v>
      </c>
      <c r="B2593" s="1200">
        <f>'Acct Summary 7-8'!F6</f>
        <v>1031005</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1759331</v>
      </c>
      <c r="C2595" s="13" t="s">
        <v>653</v>
      </c>
      <c r="D2595" s="13" t="str">
        <f t="shared" si="39"/>
        <v>Error?</v>
      </c>
    </row>
    <row r="2596" spans="1:4" x14ac:dyDescent="0.2">
      <c r="A2596" s="54">
        <v>2535</v>
      </c>
      <c r="B2596" s="1200">
        <f>'Acct Summary 7-8'!F13</f>
        <v>2323306</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2323306</v>
      </c>
      <c r="C2600" s="13" t="s">
        <v>653</v>
      </c>
      <c r="D2600" s="13" t="str">
        <f t="shared" si="39"/>
        <v>Error?</v>
      </c>
    </row>
    <row r="2601" spans="1:4" x14ac:dyDescent="0.2">
      <c r="A2601" s="54">
        <v>2540</v>
      </c>
      <c r="B2601" s="1200">
        <f>'Acct Summary 7-8'!F20</f>
        <v>-563975</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4109473</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4109473</v>
      </c>
      <c r="C2606" s="13" t="s">
        <v>653</v>
      </c>
      <c r="D2606" s="13" t="str">
        <f t="shared" si="39"/>
        <v>Error?</v>
      </c>
    </row>
    <row r="2607" spans="1:4" x14ac:dyDescent="0.2">
      <c r="A2607" s="54">
        <v>2546</v>
      </c>
      <c r="B2607" s="1200">
        <f>'Acct Summary 7-8'!G12</f>
        <v>1631205</v>
      </c>
      <c r="C2607" s="13" t="s">
        <v>653</v>
      </c>
      <c r="D2607" s="13" t="str">
        <f t="shared" si="39"/>
        <v>Error?</v>
      </c>
    </row>
    <row r="2608" spans="1:4" x14ac:dyDescent="0.2">
      <c r="A2608" s="54">
        <v>2547</v>
      </c>
      <c r="B2608" s="1200">
        <f>'Acct Summary 7-8'!G13</f>
        <v>1972477</v>
      </c>
      <c r="C2608" s="13" t="s">
        <v>653</v>
      </c>
      <c r="D2608" s="13" t="str">
        <f t="shared" si="39"/>
        <v>Error?</v>
      </c>
    </row>
    <row r="2609" spans="1:4" x14ac:dyDescent="0.2">
      <c r="A2609" s="54">
        <v>2548</v>
      </c>
      <c r="B2609" s="1200">
        <f>'Acct Summary 7-8'!G14</f>
        <v>10</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3603692</v>
      </c>
      <c r="C2612" s="13" t="s">
        <v>653</v>
      </c>
      <c r="D2612" s="13" t="str">
        <f t="shared" si="39"/>
        <v>Error?</v>
      </c>
    </row>
    <row r="2613" spans="1:4" x14ac:dyDescent="0.2">
      <c r="A2613" s="54">
        <v>2552</v>
      </c>
      <c r="B2613" s="1200">
        <f>'Acct Summary 7-8'!G20</f>
        <v>505781</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1704912</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1704912</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1851209</v>
      </c>
      <c r="C2634" s="13" t="s">
        <v>653</v>
      </c>
      <c r="D2634" s="13" t="str">
        <f t="shared" si="40"/>
        <v>Error?</v>
      </c>
    </row>
    <row r="2635" spans="1:4" x14ac:dyDescent="0.2">
      <c r="A2635" s="54">
        <v>2574</v>
      </c>
      <c r="B2635" s="1200">
        <f>'Acct Summary 7-8'!E17</f>
        <v>1851209</v>
      </c>
      <c r="C2635" s="13" t="s">
        <v>653</v>
      </c>
      <c r="D2635" s="13" t="str">
        <f t="shared" si="40"/>
        <v>Error?</v>
      </c>
    </row>
    <row r="2636" spans="1:4" x14ac:dyDescent="0.2">
      <c r="A2636" s="54">
        <v>2575</v>
      </c>
      <c r="B2636" s="1200">
        <f>'Acct Summary 7-8'!E20</f>
        <v>-146297</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6183</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6183</v>
      </c>
      <c r="C2658" s="13" t="s">
        <v>653</v>
      </c>
      <c r="D2658" s="13" t="str">
        <f t="shared" si="40"/>
        <v>Error?</v>
      </c>
    </row>
    <row r="2659" spans="1:4" x14ac:dyDescent="0.2">
      <c r="A2659" s="54">
        <v>2598</v>
      </c>
      <c r="B2659" s="1200">
        <f>'Acct Summary 7-8'!H13</f>
        <v>3234123</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3234123</v>
      </c>
      <c r="C2661" s="13" t="s">
        <v>653</v>
      </c>
      <c r="D2661" s="13" t="str">
        <f t="shared" si="40"/>
        <v>Error?</v>
      </c>
    </row>
    <row r="2662" spans="1:4" x14ac:dyDescent="0.2">
      <c r="A2662" s="54">
        <v>2601</v>
      </c>
      <c r="B2662" s="1200">
        <f>'Acct Summary 7-8'!H20</f>
        <v>-3227940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384909</v>
      </c>
      <c r="D2718" s="13" t="str">
        <f t="shared" si="41"/>
        <v>Error?</v>
      </c>
    </row>
    <row r="2719" spans="1:4" x14ac:dyDescent="0.2">
      <c r="A2719" s="54">
        <v>2658</v>
      </c>
      <c r="B2719" s="1200">
        <f>'Expenditures 15-22'!D51</f>
        <v>96462</v>
      </c>
      <c r="D2719" s="13" t="str">
        <f t="shared" si="41"/>
        <v>Error?</v>
      </c>
    </row>
    <row r="2720" spans="1:4" x14ac:dyDescent="0.2">
      <c r="A2720" s="54">
        <v>2659</v>
      </c>
      <c r="B2720" s="1200">
        <f>'Expenditures 15-22'!E51</f>
        <v>23613</v>
      </c>
      <c r="D2720" s="13" t="str">
        <f t="shared" si="41"/>
        <v>Error?</v>
      </c>
    </row>
    <row r="2721" spans="1:4" x14ac:dyDescent="0.2">
      <c r="A2721" s="54">
        <v>2660</v>
      </c>
      <c r="B2721" s="1200">
        <f>'Expenditures 15-22'!F51</f>
        <v>405</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500</v>
      </c>
      <c r="D2723" s="13" t="str">
        <f t="shared" si="41"/>
        <v>Error?</v>
      </c>
    </row>
    <row r="2724" spans="1:4" x14ac:dyDescent="0.2">
      <c r="A2724" s="54">
        <v>2663</v>
      </c>
      <c r="B2724" s="1200">
        <f>'Expenditures 15-22'!K51</f>
        <v>505889</v>
      </c>
      <c r="C2724" s="13" t="s">
        <v>653</v>
      </c>
      <c r="D2724" s="13" t="str">
        <f t="shared" si="41"/>
        <v>Error?</v>
      </c>
    </row>
    <row r="2725" spans="1:4" x14ac:dyDescent="0.2">
      <c r="A2725" s="54">
        <v>2664</v>
      </c>
      <c r="B2725" s="1200">
        <f>'Expenditures 15-22'!D241</f>
        <v>22783</v>
      </c>
      <c r="D2725" s="13" t="str">
        <f t="shared" si="41"/>
        <v>Error?</v>
      </c>
    </row>
    <row r="2726" spans="1:4" x14ac:dyDescent="0.2">
      <c r="A2726" s="54">
        <v>2665</v>
      </c>
      <c r="B2726" s="1200">
        <f>'Expenditures 15-22'!K241</f>
        <v>22783</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0</v>
      </c>
      <c r="C2789" s="13" t="s">
        <v>653</v>
      </c>
      <c r="D2789" s="13" t="str">
        <f t="shared" si="42"/>
        <v>Error?</v>
      </c>
    </row>
    <row r="2790" spans="1:4" x14ac:dyDescent="0.2">
      <c r="A2790" s="54">
        <v>2729</v>
      </c>
      <c r="B2790" s="1200">
        <f>'Expenditures 15-22'!E102</f>
        <v>0</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4760297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37199229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2153536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73566</v>
      </c>
      <c r="D2908" s="13" t="str">
        <f t="shared" si="44"/>
        <v>Error?</v>
      </c>
    </row>
    <row r="2909" spans="1:4" x14ac:dyDescent="0.2">
      <c r="A2909" s="82">
        <v>2848</v>
      </c>
      <c r="D2909" s="13" t="str">
        <f t="shared" si="44"/>
        <v>OK</v>
      </c>
    </row>
    <row r="2910" spans="1:4" x14ac:dyDescent="0.2">
      <c r="A2910" s="54">
        <v>2849</v>
      </c>
      <c r="B2910" s="1200">
        <f>'Assets-Liab 5-6'!I34</f>
        <v>73566</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37125663</v>
      </c>
      <c r="D2912" s="13" t="str">
        <f t="shared" si="44"/>
        <v>Error?</v>
      </c>
    </row>
    <row r="2913" spans="1:4" x14ac:dyDescent="0.2">
      <c r="A2913" s="54">
        <v>2852</v>
      </c>
      <c r="B2913" s="1200">
        <f>'Assets-Liab 5-6'!I41</f>
        <v>37199229</v>
      </c>
      <c r="C2913" s="13" t="s">
        <v>653</v>
      </c>
      <c r="D2913" s="13" t="str">
        <f t="shared" si="44"/>
        <v>Error?</v>
      </c>
    </row>
    <row r="2914" spans="1:4" x14ac:dyDescent="0.2">
      <c r="A2914" s="54">
        <v>2853</v>
      </c>
      <c r="B2914" s="1200">
        <f>'Assets-Liab 5-6'!L33</f>
        <v>1589412</v>
      </c>
      <c r="D2914" s="13" t="str">
        <f t="shared" si="44"/>
        <v>Error?</v>
      </c>
    </row>
    <row r="2915" spans="1:4" x14ac:dyDescent="0.2">
      <c r="A2915" s="82">
        <v>2854</v>
      </c>
      <c r="D2915" s="13" t="str">
        <f t="shared" si="44"/>
        <v>OK</v>
      </c>
    </row>
    <row r="2916" spans="1:4" x14ac:dyDescent="0.2">
      <c r="A2916" s="54">
        <v>2855</v>
      </c>
      <c r="B2916" s="1200">
        <f>'Assets-Liab 5-6'!L34</f>
        <v>1589412</v>
      </c>
      <c r="C2916" s="13" t="s">
        <v>653</v>
      </c>
      <c r="D2916" s="13" t="str">
        <f t="shared" si="44"/>
        <v>Error?</v>
      </c>
    </row>
    <row r="2917" spans="1:4" x14ac:dyDescent="0.2">
      <c r="A2917" s="54">
        <v>2856</v>
      </c>
      <c r="B2917" s="1200">
        <f>'Assets-Liab 5-6'!L41</f>
        <v>2153536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110685</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110685</v>
      </c>
      <c r="C2973" s="13" t="s">
        <v>653</v>
      </c>
      <c r="D2973" s="13" t="str">
        <f t="shared" si="45"/>
        <v>Error?</v>
      </c>
    </row>
    <row r="2974" spans="1:4" x14ac:dyDescent="0.2">
      <c r="A2974" s="54">
        <v>2913</v>
      </c>
      <c r="B2974" s="1200">
        <f>'Expenditures 15-22'!K79</f>
        <v>0</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0</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847256</v>
      </c>
      <c r="D3055" s="13" t="str">
        <f t="shared" si="46"/>
        <v>Error?</v>
      </c>
    </row>
    <row r="3056" spans="1:4" x14ac:dyDescent="0.2">
      <c r="A3056" s="54">
        <v>2995</v>
      </c>
      <c r="B3056" s="1200">
        <f>'Expenditures 15-22'!D10</f>
        <v>612794</v>
      </c>
      <c r="D3056" s="13" t="str">
        <f t="shared" si="46"/>
        <v>Error?</v>
      </c>
    </row>
    <row r="3057" spans="1:4" x14ac:dyDescent="0.2">
      <c r="A3057" s="54">
        <v>2996</v>
      </c>
      <c r="B3057" s="1200">
        <f>'Expenditures 15-22'!E10</f>
        <v>187581</v>
      </c>
      <c r="D3057" s="13" t="str">
        <f t="shared" si="46"/>
        <v>Error?</v>
      </c>
    </row>
    <row r="3058" spans="1:4" x14ac:dyDescent="0.2">
      <c r="A3058" s="54">
        <v>2997</v>
      </c>
      <c r="B3058" s="1200">
        <f>'Expenditures 15-22'!F10</f>
        <v>42661</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1699195</v>
      </c>
      <c r="C3062" s="13" t="s">
        <v>653</v>
      </c>
      <c r="D3062" s="13" t="str">
        <f t="shared" si="46"/>
        <v>Error?</v>
      </c>
    </row>
    <row r="3063" spans="1:4" x14ac:dyDescent="0.2">
      <c r="A3063" s="82">
        <v>3002</v>
      </c>
      <c r="D3063" s="13" t="str">
        <f t="shared" si="46"/>
        <v>OK</v>
      </c>
    </row>
    <row r="3064" spans="1:4" x14ac:dyDescent="0.2">
      <c r="A3064" s="54">
        <v>3003</v>
      </c>
      <c r="B3064" s="1200">
        <f>'Expenditures 15-22'!D213</f>
        <v>103087</v>
      </c>
      <c r="D3064" s="13" t="str">
        <f t="shared" si="46"/>
        <v>Error?</v>
      </c>
    </row>
    <row r="3065" spans="1:4" x14ac:dyDescent="0.2">
      <c r="A3065" s="54">
        <v>3004</v>
      </c>
      <c r="B3065" s="1200">
        <f>'Expenditures 15-22'!K213</f>
        <v>103087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564124</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1388090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37785</v>
      </c>
      <c r="C3225" s="13" t="s">
        <v>653</v>
      </c>
      <c r="D3225" s="13" t="str">
        <f t="shared" si="49"/>
        <v>Error?</v>
      </c>
    </row>
    <row r="3226" spans="1:4" x14ac:dyDescent="0.2">
      <c r="A3226" s="54">
        <v>3165</v>
      </c>
      <c r="B3226" s="1200">
        <f>'Acct Summary 7-8'!I8</f>
        <v>37785</v>
      </c>
      <c r="C3226" s="13" t="s">
        <v>653</v>
      </c>
      <c r="D3226" s="13" t="str">
        <f t="shared" si="49"/>
        <v>Error?</v>
      </c>
    </row>
    <row r="3227" spans="1:4" x14ac:dyDescent="0.2">
      <c r="A3227" s="54">
        <v>3166</v>
      </c>
      <c r="B3227" s="1200">
        <f>'Acct Summary 7-8'!I20</f>
        <v>37785</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6735058</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421700</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421700</v>
      </c>
      <c r="C3238" s="13" t="s">
        <v>653</v>
      </c>
      <c r="D3238" s="13" t="str">
        <f t="shared" si="49"/>
        <v>Error?</v>
      </c>
    </row>
    <row r="3239" spans="1:4" x14ac:dyDescent="0.2">
      <c r="A3239" s="54">
        <v>3178</v>
      </c>
      <c r="B3239" s="1200">
        <f>'Acct Summary 7-8'!D78</f>
        <v>837786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-563975</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505781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1388090</v>
      </c>
      <c r="C3274" s="13" t="s">
        <v>653</v>
      </c>
      <c r="D3274" s="13" t="str">
        <f t="shared" si="50"/>
        <v>Error?</v>
      </c>
    </row>
    <row r="3275" spans="1:4" x14ac:dyDescent="0.2">
      <c r="A3275" s="54">
        <v>3214</v>
      </c>
      <c r="B3275" s="1200">
        <f>'Acct Summary 7-8'!E75</f>
        <v>1153187</v>
      </c>
      <c r="D3275" s="13" t="str">
        <f t="shared" si="50"/>
        <v>Error?</v>
      </c>
    </row>
    <row r="3276" spans="1:4" x14ac:dyDescent="0.2">
      <c r="A3276" s="54">
        <v>3215</v>
      </c>
      <c r="B3276" s="1200">
        <f>'Acct Summary 7-8'!E76</f>
        <v>1153187</v>
      </c>
      <c r="C3276" s="13" t="s">
        <v>653</v>
      </c>
      <c r="D3276" s="13" t="str">
        <f t="shared" si="50"/>
        <v>Error?</v>
      </c>
    </row>
    <row r="3277" spans="1:4" x14ac:dyDescent="0.2">
      <c r="A3277" s="54">
        <v>3216</v>
      </c>
      <c r="B3277" s="1200">
        <f>'Acct Summary 7-8'!E77</f>
        <v>234903</v>
      </c>
      <c r="C3277" s="13" t="s">
        <v>653</v>
      </c>
      <c r="D3277" s="13" t="str">
        <f t="shared" si="50"/>
        <v>Error?</v>
      </c>
    </row>
    <row r="3278" spans="1:4" x14ac:dyDescent="0.2">
      <c r="A3278" s="54">
        <v>3217</v>
      </c>
      <c r="B3278" s="1200">
        <f>'Acct Summary 7-8'!E78</f>
        <v>88606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-3227940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9742431</v>
      </c>
      <c r="C3317" s="13" t="s">
        <v>653</v>
      </c>
      <c r="D3317" s="13" t="str">
        <f t="shared" si="50"/>
        <v>Error?</v>
      </c>
    </row>
    <row r="3318" spans="1:4" x14ac:dyDescent="0.2">
      <c r="A3318" s="54">
        <v>3257</v>
      </c>
      <c r="B3318" s="1200">
        <f>'Acct Summary 7-8'!I76</f>
        <v>421700</v>
      </c>
      <c r="C3318" s="13" t="s">
        <v>653</v>
      </c>
      <c r="D3318" s="13" t="str">
        <f t="shared" si="50"/>
        <v>Error?</v>
      </c>
    </row>
    <row r="3319" spans="1:4" x14ac:dyDescent="0.2">
      <c r="A3319" s="54">
        <v>3258</v>
      </c>
      <c r="B3319" s="1200">
        <f>'Acct Summary 7-8'!I77</f>
        <v>9320731</v>
      </c>
      <c r="C3319" s="13" t="s">
        <v>653</v>
      </c>
      <c r="D3319" s="13" t="str">
        <f t="shared" si="50"/>
        <v>Error?</v>
      </c>
    </row>
    <row r="3320" spans="1:4" x14ac:dyDescent="0.2">
      <c r="A3320" s="54">
        <v>3259</v>
      </c>
      <c r="B3320" s="1200">
        <f>'Acct Summary 7-8'!I78</f>
        <v>9358516</v>
      </c>
      <c r="C3320" s="13" t="s">
        <v>653</v>
      </c>
      <c r="D3320" s="13" t="str">
        <f t="shared" si="50"/>
        <v>Error?</v>
      </c>
    </row>
    <row r="3321" spans="1:4" x14ac:dyDescent="0.2">
      <c r="A3321" s="54">
        <v>3260</v>
      </c>
      <c r="B3321" s="1200">
        <f>'Acct Summary 7-8'!I79</f>
        <v>27767147</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37125663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9834542</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1569080</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0</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37812</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2991</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11444425</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801280</v>
      </c>
      <c r="D3387" s="13" t="str">
        <f t="shared" si="51"/>
        <v>Error?</v>
      </c>
    </row>
    <row r="3388" spans="1:4" x14ac:dyDescent="0.2">
      <c r="A3388" s="54">
        <v>3327</v>
      </c>
      <c r="B3388" s="1200">
        <f>'Expenditures 15-22'!D211</f>
        <v>407379</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801280</v>
      </c>
      <c r="C3390" s="13" t="s">
        <v>653</v>
      </c>
      <c r="D3390" s="13" t="str">
        <f t="shared" si="51"/>
        <v>Error?</v>
      </c>
    </row>
    <row r="3391" spans="1:4" x14ac:dyDescent="0.2">
      <c r="A3391" s="54">
        <v>3330</v>
      </c>
      <c r="B3391" s="1200">
        <f>'Expenditures 15-22'!K211</f>
        <v>407379</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84583743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8726971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0</v>
      </c>
      <c r="D3417" s="13" t="str">
        <f t="shared" si="52"/>
        <v>Error?</v>
      </c>
    </row>
    <row r="3418" spans="1:4" x14ac:dyDescent="0.2">
      <c r="A3418" s="82">
        <v>3357</v>
      </c>
      <c r="D3418" s="13" t="str">
        <f t="shared" si="52"/>
        <v>OK</v>
      </c>
    </row>
    <row r="3419" spans="1:4" x14ac:dyDescent="0.2">
      <c r="A3419" s="54">
        <v>3358</v>
      </c>
      <c r="B3419" s="1200">
        <f>'Assets-Liab 5-6'!F4</f>
        <v>2845227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3631289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4488080</v>
      </c>
      <c r="D3425" s="13" t="str">
        <f t="shared" si="52"/>
        <v>Error?</v>
      </c>
    </row>
    <row r="3426" spans="1:4" x14ac:dyDescent="0.2">
      <c r="A3426" s="82">
        <v>3365</v>
      </c>
      <c r="D3426" s="13" t="str">
        <f t="shared" si="52"/>
        <v>OK</v>
      </c>
    </row>
    <row r="3427" spans="1:4" x14ac:dyDescent="0.2">
      <c r="A3427" s="54">
        <v>3366</v>
      </c>
      <c r="B3427" s="1200">
        <f>'Assets-Liab 5-6'!I4</f>
        <v>37107099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2152704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2823030</v>
      </c>
      <c r="C3446" s="13" t="s">
        <v>653</v>
      </c>
      <c r="D3446" s="13" t="str">
        <f t="shared" si="52"/>
        <v>Error?</v>
      </c>
    </row>
    <row r="3447" spans="1:4" x14ac:dyDescent="0.2">
      <c r="A3447" s="54">
        <v>3386</v>
      </c>
      <c r="B3447" s="1200">
        <f>'Tax Sched 24'!D16</f>
        <v>1398688</v>
      </c>
      <c r="C3447" s="13" t="s">
        <v>653</v>
      </c>
      <c r="D3447" s="13" t="str">
        <f t="shared" si="52"/>
        <v>Error?</v>
      </c>
    </row>
    <row r="3448" spans="1:4" x14ac:dyDescent="0.2">
      <c r="A3448" s="54">
        <v>3387</v>
      </c>
      <c r="B3448" s="1200">
        <f>'Tax Sched 24'!C16</f>
        <v>1424342</v>
      </c>
      <c r="D3448" s="13" t="str">
        <f t="shared" si="52"/>
        <v>Error?</v>
      </c>
    </row>
    <row r="3449" spans="1:4" x14ac:dyDescent="0.2">
      <c r="A3449" s="54">
        <v>3388</v>
      </c>
      <c r="B3449" s="1200">
        <f>'Tax Sched 24'!F16</f>
        <v>1529526</v>
      </c>
      <c r="C3449" s="13" t="s">
        <v>653</v>
      </c>
      <c r="D3449" s="13" t="str">
        <f t="shared" si="52"/>
        <v>Error?</v>
      </c>
    </row>
    <row r="3450" spans="1:4" x14ac:dyDescent="0.2">
      <c r="A3450" s="54">
        <v>3389</v>
      </c>
      <c r="B3450" s="1200">
        <f>'Tax Sched 24'!E16</f>
        <v>2953868</v>
      </c>
      <c r="D3450" s="13" t="str">
        <f t="shared" si="52"/>
        <v>Error?</v>
      </c>
    </row>
    <row r="3451" spans="1:4" x14ac:dyDescent="0.2">
      <c r="A3451" s="54">
        <v>3390</v>
      </c>
      <c r="B3451" s="1200">
        <f>'Cap Outlay Deprec 27'!C15</f>
        <v>749602</v>
      </c>
      <c r="D3451" s="13" t="str">
        <f t="shared" si="52"/>
        <v>Error?</v>
      </c>
    </row>
    <row r="3452" spans="1:4" x14ac:dyDescent="0.2">
      <c r="A3452" s="54">
        <v>3391</v>
      </c>
      <c r="B3452" s="1200">
        <f>'Cap Outlay Deprec 27'!D15</f>
        <v>4760298</v>
      </c>
      <c r="D3452" s="13" t="str">
        <f t="shared" si="52"/>
        <v>Error?</v>
      </c>
    </row>
    <row r="3453" spans="1:4" x14ac:dyDescent="0.2">
      <c r="A3453" s="54">
        <v>3392</v>
      </c>
      <c r="B3453" s="1200">
        <f>'Cap Outlay Deprec 27'!E15</f>
        <v>749603</v>
      </c>
      <c r="D3453" s="13" t="str">
        <f t="shared" si="52"/>
        <v>Error?</v>
      </c>
    </row>
    <row r="3454" spans="1:4" x14ac:dyDescent="0.2">
      <c r="A3454" s="54">
        <v>3393</v>
      </c>
      <c r="B3454" s="1200">
        <f>'Cap Outlay Deprec 27'!F15</f>
        <v>4760297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4760297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4282434</v>
      </c>
      <c r="D3546" s="13" t="str">
        <f t="shared" si="54"/>
        <v>Error?</v>
      </c>
    </row>
    <row r="3547" spans="1:4" x14ac:dyDescent="0.2">
      <c r="A3547" s="82">
        <v>3486</v>
      </c>
      <c r="D3547" s="13" t="str">
        <f t="shared" si="54"/>
        <v>OK</v>
      </c>
    </row>
    <row r="3548" spans="1:4" x14ac:dyDescent="0.2">
      <c r="A3548" s="54">
        <v>3487</v>
      </c>
      <c r="B3548" s="1200">
        <f>'Assets-Liab 5-6'!K6</f>
        <v>534835</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4825971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504330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559330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4266641</v>
      </c>
      <c r="D3567" s="13" t="str">
        <f t="shared" si="54"/>
        <v>Error?</v>
      </c>
    </row>
    <row r="3568" spans="1:4" x14ac:dyDescent="0.2">
      <c r="A3568" s="54">
        <v>3507</v>
      </c>
      <c r="B3568" s="1200">
        <f>'Assets-Liab 5-6'!K41</f>
        <v>4825971</v>
      </c>
      <c r="C3568" s="13" t="s">
        <v>653</v>
      </c>
      <c r="D3568" s="13" t="str">
        <f t="shared" si="54"/>
        <v>Error?</v>
      </c>
    </row>
    <row r="3569" spans="1:4" x14ac:dyDescent="0.2">
      <c r="A3569" s="54">
        <v>3508</v>
      </c>
      <c r="B3569" s="1200">
        <f>'Acct Summary 7-8'!K4</f>
        <v>1043631</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1043631</v>
      </c>
      <c r="C3571" s="13" t="s">
        <v>653</v>
      </c>
      <c r="D3571" s="13" t="str">
        <f t="shared" si="54"/>
        <v>Error?</v>
      </c>
    </row>
    <row r="3572" spans="1:4" x14ac:dyDescent="0.2">
      <c r="A3572" s="54">
        <v>3511</v>
      </c>
      <c r="B3572" s="1200">
        <f>'Acct Summary 7-8'!K13</f>
        <v>682574</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682574</v>
      </c>
      <c r="C3575" s="13" t="s">
        <v>653</v>
      </c>
      <c r="D3575" s="13" t="str">
        <f t="shared" si="54"/>
        <v>Error?</v>
      </c>
    </row>
    <row r="3576" spans="1:4" x14ac:dyDescent="0.2">
      <c r="A3576" s="54">
        <v>3515</v>
      </c>
      <c r="B3576" s="1200">
        <f>'Acct Summary 7-8'!K20</f>
        <v>361057</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361057</v>
      </c>
      <c r="C3588" s="13" t="s">
        <v>653</v>
      </c>
      <c r="D3588" s="13" t="str">
        <f t="shared" si="55"/>
        <v>Error?</v>
      </c>
    </row>
    <row r="3589" spans="1:4" x14ac:dyDescent="0.2">
      <c r="A3589" s="54">
        <v>3528</v>
      </c>
      <c r="B3589" s="1200">
        <f>'Acct Summary 7-8'!K79</f>
        <v>3905584</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4266641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682574</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682574</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682574</v>
      </c>
      <c r="C3649" s="13" t="s">
        <v>653</v>
      </c>
      <c r="D3649" s="13" t="str">
        <f t="shared" si="56"/>
        <v>Error?</v>
      </c>
    </row>
    <row r="3650" spans="1:4" x14ac:dyDescent="0.2">
      <c r="A3650" s="54">
        <v>3589</v>
      </c>
      <c r="B3650" s="1200">
        <f>'Expenditures 15-22'!G354</f>
        <v>682574</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682574</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682574</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682574</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682574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361057</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653</v>
      </c>
      <c r="D3722" s="13" t="str">
        <f t="shared" si="57"/>
        <v>Error?</v>
      </c>
    </row>
    <row r="3723" spans="1:4" x14ac:dyDescent="0.2">
      <c r="A3723" s="54">
        <v>3662</v>
      </c>
      <c r="B3723" s="1200">
        <f>'Expenditures 15-22'!K276</f>
        <v>0</v>
      </c>
      <c r="C3723" s="13" t="s">
        <v>653</v>
      </c>
      <c r="D3723" s="13" t="str">
        <f t="shared" si="57"/>
        <v>Error?</v>
      </c>
    </row>
    <row r="3724" spans="1:4" x14ac:dyDescent="0.2">
      <c r="A3724" s="54">
        <v>3663</v>
      </c>
      <c r="B3724" s="1200">
        <f>'Expenditures 15-22'!K278</f>
        <v>0</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55212701</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163800113</v>
      </c>
      <c r="C4122" s="13" t="s">
        <v>653</v>
      </c>
      <c r="D4122" s="13" t="str">
        <f t="shared" si="63"/>
        <v>Error?</v>
      </c>
    </row>
    <row r="4123" spans="1:4" x14ac:dyDescent="0.2">
      <c r="A4123" s="54">
        <v>4062</v>
      </c>
      <c r="B4123" s="1200">
        <f>'Acct Summary 7-8'!D10</f>
        <v>17683514</v>
      </c>
      <c r="C4123" s="13" t="s">
        <v>653</v>
      </c>
      <c r="D4123" s="13" t="str">
        <f t="shared" si="63"/>
        <v>Error?</v>
      </c>
    </row>
    <row r="4124" spans="1:4" x14ac:dyDescent="0.2">
      <c r="A4124" s="54">
        <v>4063</v>
      </c>
      <c r="B4124" s="1200">
        <f>'Acct Summary 7-8'!E10</f>
        <v>1704912</v>
      </c>
      <c r="C4124" s="13" t="s">
        <v>653</v>
      </c>
      <c r="D4124" s="13" t="str">
        <f t="shared" si="63"/>
        <v>Error?</v>
      </c>
    </row>
    <row r="4125" spans="1:4" x14ac:dyDescent="0.2">
      <c r="A4125" s="54">
        <v>4064</v>
      </c>
      <c r="B4125" s="1200">
        <f>'Acct Summary 7-8'!F10</f>
        <v>1759331</v>
      </c>
      <c r="C4125" s="13" t="s">
        <v>653</v>
      </c>
      <c r="D4125" s="13" t="str">
        <f t="shared" si="63"/>
        <v>Error?</v>
      </c>
    </row>
    <row r="4126" spans="1:4" x14ac:dyDescent="0.2">
      <c r="A4126" s="54">
        <v>4065</v>
      </c>
      <c r="B4126" s="1200">
        <f>'Acct Summary 7-8'!G10</f>
        <v>4109473</v>
      </c>
      <c r="C4126" s="13" t="s">
        <v>653</v>
      </c>
      <c r="D4126" s="13" t="str">
        <f t="shared" si="63"/>
        <v>Error?</v>
      </c>
    </row>
    <row r="4127" spans="1:4" x14ac:dyDescent="0.2">
      <c r="A4127" s="54">
        <v>4066</v>
      </c>
      <c r="B4127" s="1200">
        <f>'Acct Summary 7-8'!H10</f>
        <v>6183</v>
      </c>
      <c r="C4127" s="13" t="s">
        <v>653</v>
      </c>
      <c r="D4127" s="13" t="str">
        <f t="shared" si="63"/>
        <v>Error?</v>
      </c>
    </row>
    <row r="4128" spans="1:4" x14ac:dyDescent="0.2">
      <c r="A4128" s="54">
        <v>4067</v>
      </c>
      <c r="B4128" s="1200">
        <f>'Acct Summary 7-8'!I10</f>
        <v>37785</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1043631</v>
      </c>
      <c r="C4130" s="13" t="s">
        <v>653</v>
      </c>
      <c r="D4130" s="13" t="str">
        <f t="shared" si="63"/>
        <v>Error?</v>
      </c>
    </row>
    <row r="4131" spans="1:4" x14ac:dyDescent="0.2">
      <c r="A4131" s="54">
        <v>4070</v>
      </c>
      <c r="B4131" s="1200">
        <f>'Acct Summary 7-8'!C18</f>
        <v>55212701</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157065055</v>
      </c>
      <c r="C4136" s="13" t="s">
        <v>653</v>
      </c>
      <c r="D4136" s="13" t="str">
        <f t="shared" si="63"/>
        <v>Error?</v>
      </c>
    </row>
    <row r="4137" spans="1:4" x14ac:dyDescent="0.2">
      <c r="A4137" s="54">
        <v>4076</v>
      </c>
      <c r="B4137" s="1200">
        <f>'Acct Summary 7-8'!D19</f>
        <v>17267428</v>
      </c>
      <c r="C4137" s="13" t="s">
        <v>653</v>
      </c>
      <c r="D4137" s="13" t="str">
        <f t="shared" si="63"/>
        <v>Error?</v>
      </c>
    </row>
    <row r="4138" spans="1:4" x14ac:dyDescent="0.2">
      <c r="A4138" s="54">
        <v>4077</v>
      </c>
      <c r="B4138" s="1200">
        <f>'Acct Summary 7-8'!E19</f>
        <v>1851209</v>
      </c>
      <c r="C4138" s="13" t="s">
        <v>653</v>
      </c>
      <c r="D4138" s="13" t="str">
        <f t="shared" si="63"/>
        <v>Error?</v>
      </c>
    </row>
    <row r="4139" spans="1:4" x14ac:dyDescent="0.2">
      <c r="A4139" s="54">
        <v>4078</v>
      </c>
      <c r="B4139" s="1200">
        <f>'Acct Summary 7-8'!F19</f>
        <v>2323306</v>
      </c>
      <c r="C4139" s="13" t="s">
        <v>653</v>
      </c>
      <c r="D4139" s="13" t="str">
        <f t="shared" si="63"/>
        <v>Error?</v>
      </c>
    </row>
    <row r="4140" spans="1:4" x14ac:dyDescent="0.2">
      <c r="A4140" s="54">
        <v>4079</v>
      </c>
      <c r="B4140" s="1200">
        <f>'Acct Summary 7-8'!G19</f>
        <v>3603692</v>
      </c>
      <c r="C4140" s="13" t="s">
        <v>653</v>
      </c>
      <c r="D4140" s="13" t="str">
        <f t="shared" si="63"/>
        <v>Error?</v>
      </c>
    </row>
    <row r="4141" spans="1:4" x14ac:dyDescent="0.2">
      <c r="A4141" s="54">
        <v>4080</v>
      </c>
      <c r="B4141" s="1200">
        <f>'Acct Summary 7-8'!H19</f>
        <v>3234123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682574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15600000</v>
      </c>
      <c r="C4171" s="13" t="s">
        <v>653</v>
      </c>
      <c r="D4171" s="13" t="str">
        <f t="shared" si="64"/>
        <v>Error?</v>
      </c>
    </row>
    <row r="4172" spans="1:4" x14ac:dyDescent="0.2">
      <c r="A4172" s="54">
        <v>4111</v>
      </c>
      <c r="B4172" s="1200">
        <f>'Short-Term Long-Term Debt 25'!J49</f>
        <v>15600000</v>
      </c>
      <c r="C4172" s="13" t="s">
        <v>653</v>
      </c>
      <c r="D4172" s="13" t="str">
        <f t="shared" si="64"/>
        <v>Error?</v>
      </c>
    </row>
    <row r="4173" spans="1:4" x14ac:dyDescent="0.2">
      <c r="A4173" s="54">
        <v>4112</v>
      </c>
      <c r="B4173" s="1200">
        <f>'Short-Term Long-Term Debt 25'!H49</f>
        <v>1290000</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-1140000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1903.3999999999999</v>
      </c>
      <c r="C4265" s="13" t="s">
        <v>653</v>
      </c>
      <c r="D4265" s="13" t="str">
        <f t="shared" si="65"/>
        <v>Error?</v>
      </c>
      <c r="E4265" s="788"/>
    </row>
    <row r="4266" spans="1:5" x14ac:dyDescent="0.2">
      <c r="A4266" s="90">
        <v>4205</v>
      </c>
      <c r="B4266" s="1200">
        <f>('FP Info 3'!F10)*100000</f>
        <v>387.7</v>
      </c>
      <c r="C4266" s="13" t="s">
        <v>653</v>
      </c>
      <c r="D4266" s="13" t="str">
        <f t="shared" si="65"/>
        <v>Error?</v>
      </c>
      <c r="E4266" s="788"/>
    </row>
    <row r="4267" spans="1:5" x14ac:dyDescent="0.2">
      <c r="A4267" s="90">
        <v>4206</v>
      </c>
      <c r="B4267" s="1200">
        <f>('FP Info 3'!H10)*100000</f>
        <v>17.899999999999999</v>
      </c>
      <c r="C4267" s="13" t="s">
        <v>653</v>
      </c>
      <c r="D4267" s="13" t="str">
        <f t="shared" si="65"/>
        <v>Error?</v>
      </c>
      <c r="E4267" s="788"/>
    </row>
    <row r="4268" spans="1:5" x14ac:dyDescent="0.2">
      <c r="A4268" s="90">
        <v>4207</v>
      </c>
      <c r="B4268" s="1200">
        <f>('FP Info 3'!J10)*100000</f>
        <v>2309</v>
      </c>
      <c r="C4268" s="13" t="s">
        <v>653</v>
      </c>
      <c r="D4268" s="13" t="str">
        <f t="shared" si="65"/>
        <v>Error?</v>
      </c>
    </row>
    <row r="4269" spans="1:5" x14ac:dyDescent="0.2">
      <c r="A4269" s="90">
        <v>4208</v>
      </c>
      <c r="B4269" s="1200">
        <f>'FP Info 3'!J16</f>
        <v>127297056</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92677</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162506</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46743</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100541</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62630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465655</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4629887673</v>
      </c>
      <c r="D4995" s="13" t="str">
        <f t="shared" si="77"/>
        <v>Error?</v>
      </c>
    </row>
    <row r="4996" spans="1:4" x14ac:dyDescent="0.2">
      <c r="A4996" s="90">
        <v>4935</v>
      </c>
      <c r="B4996" s="1200">
        <f>'FP Info 3'!H31</f>
        <v>319462249.43700004</v>
      </c>
      <c r="D4996" s="13" t="str">
        <f t="shared" si="77"/>
        <v>Error?</v>
      </c>
    </row>
    <row r="4997" spans="1:4" x14ac:dyDescent="0.2">
      <c r="A4997" s="90">
        <v>4936</v>
      </c>
      <c r="B4997" s="1200">
        <f>'FP Info 3'!H37</f>
        <v>15600000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86150975</v>
      </c>
      <c r="D5061" s="13" t="str">
        <f t="shared" si="78"/>
        <v>Error?</v>
      </c>
    </row>
    <row r="5062" spans="1:4" x14ac:dyDescent="0.2">
      <c r="A5062" s="82">
        <v>5001</v>
      </c>
      <c r="D5062" s="13" t="str">
        <f t="shared" si="78"/>
        <v>OK</v>
      </c>
    </row>
    <row r="5063" spans="1:4" x14ac:dyDescent="0.2">
      <c r="A5063" s="54">
        <v>5002</v>
      </c>
      <c r="B5063" s="1200">
        <f>'Revenues 9-14'!C7</f>
        <v>1574400</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87725375</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4991234</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4991234</v>
      </c>
      <c r="C5071" s="13" t="s">
        <v>653</v>
      </c>
      <c r="D5071" s="13" t="str">
        <f t="shared" si="78"/>
        <v>Error?</v>
      </c>
    </row>
    <row r="5072" spans="1:4" x14ac:dyDescent="0.2">
      <c r="A5072" s="54">
        <v>5011</v>
      </c>
      <c r="B5072" s="1200">
        <f>'Revenues 9-14'!C20</f>
        <v>42273</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686331</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728604</v>
      </c>
      <c r="C5087" s="13" t="s">
        <v>653</v>
      </c>
      <c r="D5087" s="13" t="str">
        <f t="shared" si="78"/>
        <v>Error?</v>
      </c>
    </row>
    <row r="5088" spans="1:4" x14ac:dyDescent="0.2">
      <c r="A5088" s="54">
        <v>5027</v>
      </c>
      <c r="B5088" s="1200">
        <f>'Revenues 9-14'!C65</f>
        <v>291064</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291064</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62724</v>
      </c>
      <c r="C5096" s="13" t="s">
        <v>653</v>
      </c>
      <c r="D5096" s="13" t="str">
        <f t="shared" si="78"/>
        <v>Error?</v>
      </c>
    </row>
    <row r="5097" spans="1:4" x14ac:dyDescent="0.2">
      <c r="A5097" s="54">
        <v>5036</v>
      </c>
      <c r="B5097" s="1200">
        <f>'Revenues 9-14'!C77</f>
        <v>194202</v>
      </c>
      <c r="D5097" s="13" t="str">
        <f t="shared" si="78"/>
        <v>Error?</v>
      </c>
    </row>
    <row r="5098" spans="1:4" x14ac:dyDescent="0.2">
      <c r="A5098" s="54">
        <v>5037</v>
      </c>
      <c r="B5098" s="1200">
        <f>'Revenues 9-14'!C78</f>
        <v>23502</v>
      </c>
      <c r="D5098" s="13" t="str">
        <f t="shared" si="78"/>
        <v>Error?</v>
      </c>
    </row>
    <row r="5099" spans="1:4" x14ac:dyDescent="0.2">
      <c r="A5099" s="54">
        <v>5038</v>
      </c>
      <c r="B5099" s="1200">
        <f>'Revenues 9-14'!C79</f>
        <v>10478</v>
      </c>
      <c r="D5099" s="13" t="str">
        <f t="shared" si="78"/>
        <v>Error?</v>
      </c>
    </row>
    <row r="5100" spans="1:4" x14ac:dyDescent="0.2">
      <c r="A5100" s="54">
        <v>5039</v>
      </c>
      <c r="B5100" s="1200">
        <f>'Revenues 9-14'!C80</f>
        <v>1454360</v>
      </c>
      <c r="D5100" s="13" t="str">
        <f t="shared" si="78"/>
        <v>Error?</v>
      </c>
    </row>
    <row r="5101" spans="1:4" x14ac:dyDescent="0.2">
      <c r="A5101" s="54">
        <v>5040</v>
      </c>
      <c r="B5101" s="1200">
        <f>'Revenues 9-14'!C81</f>
        <v>158508</v>
      </c>
      <c r="D5101" s="13" t="str">
        <f t="shared" si="78"/>
        <v>Error?</v>
      </c>
    </row>
    <row r="5102" spans="1:4" x14ac:dyDescent="0.2">
      <c r="A5102" s="54">
        <v>5041</v>
      </c>
      <c r="B5102" s="1200">
        <f>'Revenues 9-14'!C82</f>
        <v>1841050</v>
      </c>
      <c r="C5102" s="13" t="s">
        <v>653</v>
      </c>
      <c r="D5102" s="13" t="str">
        <f t="shared" si="78"/>
        <v>Error?</v>
      </c>
    </row>
    <row r="5103" spans="1:4" x14ac:dyDescent="0.2">
      <c r="A5103" s="54">
        <v>5042</v>
      </c>
      <c r="B5103" s="1200">
        <f>'Revenues 9-14'!C84</f>
        <v>0</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0</v>
      </c>
      <c r="C5112" s="13" t="s">
        <v>653</v>
      </c>
      <c r="D5112" s="13" t="str">
        <f t="shared" si="78"/>
        <v>Error?</v>
      </c>
    </row>
    <row r="5113" spans="1:4" x14ac:dyDescent="0.2">
      <c r="A5113" s="54">
        <v>5052</v>
      </c>
      <c r="B5113" s="1200">
        <f>'Revenues 9-14'!C95</f>
        <v>101374</v>
      </c>
      <c r="D5113" s="13" t="str">
        <f t="shared" si="78"/>
        <v>Error?</v>
      </c>
    </row>
    <row r="5114" spans="1:4" x14ac:dyDescent="0.2">
      <c r="A5114" s="54">
        <v>5053</v>
      </c>
      <c r="B5114" s="1200">
        <f>'Revenues 9-14'!C96</f>
        <v>44558</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101538</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45721</v>
      </c>
      <c r="D5118" s="13" t="str">
        <f t="shared" si="78"/>
        <v>Error?</v>
      </c>
    </row>
    <row r="5119" spans="1:4" x14ac:dyDescent="0.2">
      <c r="A5119" s="54">
        <v>5058</v>
      </c>
      <c r="B5119" s="1200">
        <f>'Revenues 9-14'!C107</f>
        <v>3328036</v>
      </c>
      <c r="D5119" s="13" t="str">
        <f t="shared" ref="D5119:D5182" si="79">IF(ISBLANK(B5119),"OK",IF(A5119-B5119=0,"OK","Error?"))</f>
        <v>Error?</v>
      </c>
    </row>
    <row r="5120" spans="1:4" x14ac:dyDescent="0.2">
      <c r="A5120" s="54">
        <v>5059</v>
      </c>
      <c r="B5120" s="1200">
        <f>'Revenues 9-14'!C108</f>
        <v>3751626</v>
      </c>
      <c r="C5120" s="13" t="s">
        <v>653</v>
      </c>
      <c r="D5120" s="13" t="str">
        <f t="shared" si="79"/>
        <v>Error?</v>
      </c>
    </row>
    <row r="5121" spans="1:4" x14ac:dyDescent="0.2">
      <c r="A5121" s="54">
        <v>5060</v>
      </c>
      <c r="B5121" s="1200">
        <f>'Revenues 9-14'!C109</f>
        <v>99391677</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3634864</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3634864</v>
      </c>
      <c r="C5132" s="13" t="s">
        <v>653</v>
      </c>
      <c r="D5132" s="13" t="str">
        <f t="shared" si="79"/>
        <v>Error?</v>
      </c>
    </row>
    <row r="5133" spans="1:4" x14ac:dyDescent="0.2">
      <c r="A5133" s="54">
        <v>5072</v>
      </c>
      <c r="B5133" s="1200">
        <f>'Revenues 9-14'!C124</f>
        <v>380188</v>
      </c>
      <c r="D5133" s="13" t="str">
        <f t="shared" si="79"/>
        <v>Error?</v>
      </c>
    </row>
    <row r="5134" spans="1:4" x14ac:dyDescent="0.2">
      <c r="A5134" s="54">
        <v>5073</v>
      </c>
      <c r="B5134" s="1200">
        <f>'Revenues 9-14'!C125</f>
        <v>632536</v>
      </c>
      <c r="D5134" s="13" t="str">
        <f t="shared" si="79"/>
        <v>Error?</v>
      </c>
    </row>
    <row r="5135" spans="1:4" x14ac:dyDescent="0.2">
      <c r="A5135" s="54">
        <v>5074</v>
      </c>
      <c r="B5135" s="1200">
        <f>'Revenues 9-14'!C126</f>
        <v>739745</v>
      </c>
      <c r="D5135" s="13" t="str">
        <f t="shared" si="79"/>
        <v>Error?</v>
      </c>
    </row>
    <row r="5136" spans="1:4" x14ac:dyDescent="0.2">
      <c r="A5136" s="82">
        <v>5075</v>
      </c>
      <c r="D5136" s="13" t="str">
        <f t="shared" si="79"/>
        <v>OK</v>
      </c>
    </row>
    <row r="5137" spans="1:4" x14ac:dyDescent="0.2">
      <c r="A5137" s="54">
        <v>5076</v>
      </c>
      <c r="B5137" s="1200">
        <f>'Revenues 9-14'!C127</f>
        <v>170473</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1922942</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168448</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168448</v>
      </c>
      <c r="C5161" s="13" t="s">
        <v>653</v>
      </c>
      <c r="D5161" s="13" t="str">
        <f t="shared" si="79"/>
        <v>Error?</v>
      </c>
    </row>
    <row r="5162" spans="1:4" x14ac:dyDescent="0.2">
      <c r="A5162" s="82">
        <v>5101</v>
      </c>
      <c r="D5162" s="13" t="str">
        <f t="shared" si="79"/>
        <v>OK</v>
      </c>
    </row>
    <row r="5163" spans="1:4" x14ac:dyDescent="0.2">
      <c r="A5163" s="54">
        <v>5102</v>
      </c>
      <c r="B5163" s="1200">
        <f>'Revenues 9-14'!C142</f>
        <v>4122</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4122</v>
      </c>
      <c r="C5165" s="13" t="s">
        <v>653</v>
      </c>
      <c r="D5165" s="13" t="str">
        <f t="shared" si="79"/>
        <v>Error?</v>
      </c>
    </row>
    <row r="5166" spans="1:4" x14ac:dyDescent="0.2">
      <c r="A5166" s="82">
        <v>5105</v>
      </c>
      <c r="D5166" s="13" t="str">
        <f t="shared" si="79"/>
        <v>OK</v>
      </c>
    </row>
    <row r="5167" spans="1:4" x14ac:dyDescent="0.2">
      <c r="A5167" s="54">
        <v>5106</v>
      </c>
      <c r="B5167" s="1200">
        <f>'Revenues 9-14'!C145</f>
        <v>0</v>
      </c>
      <c r="D5167" s="13" t="str">
        <f t="shared" si="79"/>
        <v>Error?</v>
      </c>
    </row>
    <row r="5168" spans="1:4" x14ac:dyDescent="0.2">
      <c r="A5168" s="54">
        <v>5107</v>
      </c>
      <c r="B5168" s="1200">
        <f>'Revenues 9-14'!C147</f>
        <v>122031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2280173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5915037</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0</v>
      </c>
      <c r="D5239" s="13" t="str">
        <f t="shared" si="80"/>
        <v>Error?</v>
      </c>
    </row>
    <row r="5240" spans="1:4" x14ac:dyDescent="0.2">
      <c r="A5240" s="54">
        <v>5179</v>
      </c>
      <c r="B5240" s="1200">
        <f>'Revenues 9-14'!C195</f>
        <v>25235</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25235</v>
      </c>
      <c r="C5246" s="13" t="s">
        <v>653</v>
      </c>
      <c r="D5246" s="13" t="str">
        <f t="shared" si="80"/>
        <v>Error?</v>
      </c>
    </row>
    <row r="5247" spans="1:4" x14ac:dyDescent="0.2">
      <c r="A5247" s="54">
        <v>5186</v>
      </c>
      <c r="B5247" s="1200">
        <f>'Revenues 9-14'!C203</f>
        <v>889062</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889062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0</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1176709</v>
      </c>
      <c r="D5278" s="13" t="str">
        <f t="shared" si="81"/>
        <v>Error?</v>
      </c>
    </row>
    <row r="5279" spans="1:4" x14ac:dyDescent="0.2">
      <c r="A5279" s="54">
        <v>5218</v>
      </c>
      <c r="B5279" s="1200">
        <f>'Revenues 9-14'!C221</f>
        <v>170099</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1346808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151471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151471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3280698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3280698</v>
      </c>
      <c r="C5326" s="13" t="s">
        <v>653</v>
      </c>
      <c r="D5326" s="13" t="str">
        <f t="shared" si="82"/>
        <v>Error?</v>
      </c>
    </row>
    <row r="5327" spans="1:4" x14ac:dyDescent="0.2">
      <c r="A5327" s="54">
        <v>5266</v>
      </c>
      <c r="B5327" s="1200">
        <f>'Revenues 9-14'!C275</f>
        <v>108587412</v>
      </c>
      <c r="C5327" s="13" t="s">
        <v>653</v>
      </c>
      <c r="D5327" s="13" t="str">
        <f t="shared" si="82"/>
        <v>Error?</v>
      </c>
    </row>
    <row r="5328" spans="1:4" x14ac:dyDescent="0.2">
      <c r="A5328" s="54">
        <v>5267</v>
      </c>
      <c r="B5328" s="1200">
        <f>'Revenues 9-14'!D5</f>
        <v>17445184</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17445184</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12846</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12846</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25198</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197726</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2560</v>
      </c>
      <c r="D5354" s="13" t="str">
        <f t="shared" si="82"/>
        <v>Error?</v>
      </c>
    </row>
    <row r="5355" spans="1:4" x14ac:dyDescent="0.2">
      <c r="A5355" s="54">
        <v>5294</v>
      </c>
      <c r="B5355" s="1200">
        <f>'Revenues 9-14'!D108</f>
        <v>225484</v>
      </c>
      <c r="C5355" s="13" t="s">
        <v>653</v>
      </c>
      <c r="D5355" s="13" t="str">
        <f t="shared" si="82"/>
        <v>Error?</v>
      </c>
    </row>
    <row r="5356" spans="1:4" x14ac:dyDescent="0.2">
      <c r="A5356" s="54">
        <v>5295</v>
      </c>
      <c r="B5356" s="1200">
        <f>'Revenues 9-14'!D109</f>
        <v>17683514</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17683514</v>
      </c>
      <c r="C5508" s="13" t="s">
        <v>653</v>
      </c>
      <c r="D5508" s="13" t="str">
        <f t="shared" si="85"/>
        <v>Error?</v>
      </c>
    </row>
    <row r="5509" spans="1:4" x14ac:dyDescent="0.2">
      <c r="A5509" s="54">
        <v>5448</v>
      </c>
      <c r="B5509" s="1200">
        <f>'Revenues 9-14'!E5</f>
        <v>1585956</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1585956</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117571</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117571</v>
      </c>
      <c r="C5518" s="13" t="s">
        <v>653</v>
      </c>
      <c r="D5518" s="13" t="str">
        <f t="shared" si="85"/>
        <v>Error?</v>
      </c>
    </row>
    <row r="5519" spans="1:4" x14ac:dyDescent="0.2">
      <c r="A5519" s="54">
        <v>5458</v>
      </c>
      <c r="B5519" s="1200">
        <f>'Revenues 9-14'!E65</f>
        <v>1385</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1385</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1704912</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1704912</v>
      </c>
      <c r="C5552" s="13" t="s">
        <v>653</v>
      </c>
      <c r="D5552" s="13" t="str">
        <f t="shared" si="85"/>
        <v>Error?</v>
      </c>
    </row>
    <row r="5553" spans="1:4" x14ac:dyDescent="0.2">
      <c r="A5553" s="54">
        <v>5492</v>
      </c>
      <c r="B5553" s="1200">
        <f>'Revenues 9-14'!F5</f>
        <v>713317</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713317</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0</v>
      </c>
      <c r="C5579" s="13" t="s">
        <v>653</v>
      </c>
      <c r="D5579" s="13" t="str">
        <f t="shared" si="86"/>
        <v>Error?</v>
      </c>
    </row>
    <row r="5580" spans="1:4" x14ac:dyDescent="0.2">
      <c r="A5580" s="54">
        <v>5519</v>
      </c>
      <c r="B5580" s="1200">
        <f>'Revenues 9-14'!F65</f>
        <v>15009</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15009</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653</v>
      </c>
      <c r="D5587" s="13" t="str">
        <f t="shared" si="86"/>
        <v>Error?</v>
      </c>
    </row>
    <row r="5588" spans="1:4" x14ac:dyDescent="0.2">
      <c r="A5588" s="54">
        <v>5527</v>
      </c>
      <c r="B5588" s="1200">
        <f>'Revenues 9-14'!F109</f>
        <v>728326</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1911</v>
      </c>
      <c r="D5615" s="13" t="str">
        <f t="shared" si="86"/>
        <v>Error?</v>
      </c>
    </row>
    <row r="5616" spans="1:4" x14ac:dyDescent="0.2">
      <c r="A5616" s="82">
        <v>5555</v>
      </c>
      <c r="D5616" s="13" t="str">
        <f t="shared" si="86"/>
        <v>OK</v>
      </c>
    </row>
    <row r="5617" spans="1:4" x14ac:dyDescent="0.2">
      <c r="A5617" s="54">
        <v>5556</v>
      </c>
      <c r="B5617" s="1200">
        <f>'Revenues 9-14'!F152</f>
        <v>1029094</v>
      </c>
      <c r="D5617" s="13" t="str">
        <f t="shared" si="86"/>
        <v>Error?</v>
      </c>
    </row>
    <row r="5618" spans="1:4" x14ac:dyDescent="0.2">
      <c r="A5618" s="54">
        <v>5557</v>
      </c>
      <c r="B5618" s="1200">
        <f>'Revenues 9-14'!F154</f>
        <v>1031005</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1031005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1031005</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1759331</v>
      </c>
      <c r="C5720" s="13" t="s">
        <v>653</v>
      </c>
      <c r="D5720" s="13" t="str">
        <f t="shared" si="88"/>
        <v>Error?</v>
      </c>
    </row>
    <row r="5721" spans="1:4" x14ac:dyDescent="0.2">
      <c r="A5721" s="54">
        <v>5660</v>
      </c>
      <c r="B5721" s="1200">
        <f>'Revenues 9-14'!G5</f>
        <v>757973</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3023315</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3781288</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320318</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320318</v>
      </c>
      <c r="C5730" s="13" t="s">
        <v>653</v>
      </c>
      <c r="D5730" s="13" t="str">
        <f t="shared" si="88"/>
        <v>Error?</v>
      </c>
    </row>
    <row r="5731" spans="1:4" x14ac:dyDescent="0.2">
      <c r="A5731" s="54">
        <v>5670</v>
      </c>
      <c r="B5731" s="1200">
        <f>'Revenues 9-14'!G65</f>
        <v>7867</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7867</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4109473</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6183</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6183</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0</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6183</v>
      </c>
      <c r="C5915" s="13" t="s">
        <v>653</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37785</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37785</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37785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1034074</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1034074</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9557</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9557</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1043631</v>
      </c>
      <c r="C6023" s="13" t="s">
        <v>653</v>
      </c>
      <c r="D6023" s="13" t="str">
        <f t="shared" si="93"/>
        <v>Error?</v>
      </c>
    </row>
    <row r="6024" spans="1:5" x14ac:dyDescent="0.2">
      <c r="A6024" s="54">
        <v>5963</v>
      </c>
      <c r="B6024" s="1200">
        <f>'Revenues 9-14'!G109</f>
        <v>4109473</v>
      </c>
      <c r="C6024" s="13" t="s">
        <v>653</v>
      </c>
      <c r="D6024" s="13" t="str">
        <f t="shared" si="93"/>
        <v>Error?</v>
      </c>
    </row>
    <row r="6025" spans="1:5" x14ac:dyDescent="0.2">
      <c r="A6025" s="54">
        <v>5964</v>
      </c>
      <c r="B6025" s="1200">
        <f>'Revenues 9-14'!H109</f>
        <v>6183</v>
      </c>
      <c r="C6025" s="13" t="s">
        <v>653</v>
      </c>
      <c r="D6025" s="13" t="str">
        <f t="shared" si="93"/>
        <v>Error?</v>
      </c>
    </row>
    <row r="6026" spans="1:5" x14ac:dyDescent="0.2">
      <c r="A6026" s="54">
        <v>5965</v>
      </c>
      <c r="B6026" s="1200">
        <f>'Revenues 9-14'!I109</f>
        <v>37785</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1043631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62724</v>
      </c>
      <c r="D6031" s="13" t="str">
        <f t="shared" si="93"/>
        <v>Error?</v>
      </c>
    </row>
    <row r="6032" spans="1:5" x14ac:dyDescent="0.2">
      <c r="A6032" s="54">
        <v>5971</v>
      </c>
      <c r="B6032" s="120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0</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5940.95</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3412097</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700788</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331682</v>
      </c>
      <c r="D6099" s="13" t="str">
        <f t="shared" si="94"/>
        <v>Error?</v>
      </c>
      <c r="E6099" s="13" t="s">
        <v>207</v>
      </c>
    </row>
    <row r="6100" spans="1:5" x14ac:dyDescent="0.2">
      <c r="A6100">
        <v>6039</v>
      </c>
      <c r="B6100" s="1200">
        <f>'Assets-Liab 5-6'!D9</f>
        <v>6045</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7345</v>
      </c>
      <c r="D6102" s="13" t="str">
        <f t="shared" si="94"/>
        <v>Error?</v>
      </c>
      <c r="E6102" s="13" t="s">
        <v>207</v>
      </c>
    </row>
    <row r="6103" spans="1:5" x14ac:dyDescent="0.2">
      <c r="A6103">
        <f>A6102+1</f>
        <v>6042</v>
      </c>
      <c r="B6103" s="1200">
        <f>'Assets-Liab 5-6'!G9</f>
        <v>6902</v>
      </c>
      <c r="D6103" s="13" t="str">
        <f t="shared" si="94"/>
        <v>Error?</v>
      </c>
      <c r="E6103" s="13" t="s">
        <v>207</v>
      </c>
    </row>
    <row r="6104" spans="1:5" x14ac:dyDescent="0.2">
      <c r="A6104">
        <v>6043</v>
      </c>
      <c r="B6104" s="1200">
        <f>'Assets-Liab 5-6'!H9</f>
        <v>13665</v>
      </c>
      <c r="D6104" s="13" t="str">
        <f t="shared" si="94"/>
        <v>Error?</v>
      </c>
      <c r="E6104" s="13" t="s">
        <v>207</v>
      </c>
    </row>
    <row r="6105" spans="1:5" x14ac:dyDescent="0.2">
      <c r="A6105">
        <v>6044</v>
      </c>
      <c r="B6105" s="1200">
        <f>'Assets-Liab 5-6'!I9</f>
        <v>92130</v>
      </c>
      <c r="D6105" s="13" t="str">
        <f t="shared" si="94"/>
        <v>Error?</v>
      </c>
      <c r="E6105" s="13" t="s">
        <v>207</v>
      </c>
    </row>
    <row r="6106" spans="1:5" x14ac:dyDescent="0.2">
      <c r="A6106">
        <v>6045</v>
      </c>
      <c r="B6106" s="1200">
        <f>'Assets-Liab 5-6'!J9</f>
        <v>1588</v>
      </c>
      <c r="D6106" s="13" t="str">
        <f t="shared" si="94"/>
        <v>Error?</v>
      </c>
      <c r="E6106" s="13" t="s">
        <v>207</v>
      </c>
    </row>
    <row r="6107" spans="1:5" x14ac:dyDescent="0.2">
      <c r="A6107">
        <v>6046</v>
      </c>
      <c r="B6107" s="1200">
        <f>'Assets-Liab 5-6'!K9</f>
        <v>8702</v>
      </c>
      <c r="D6107" s="13" t="str">
        <f t="shared" si="94"/>
        <v>Error?</v>
      </c>
      <c r="E6107" s="13" t="s">
        <v>207</v>
      </c>
    </row>
    <row r="6108" spans="1:5" x14ac:dyDescent="0.2">
      <c r="A6108">
        <v>6047</v>
      </c>
      <c r="B6108" s="1200">
        <f>'Assets-Liab 5-6'!L9</f>
        <v>832</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16970</v>
      </c>
      <c r="D6113" s="13" t="str">
        <f t="shared" si="94"/>
        <v>Error?</v>
      </c>
      <c r="E6113" s="13" t="s">
        <v>207</v>
      </c>
    </row>
    <row r="6114" spans="1:5" x14ac:dyDescent="0.2">
      <c r="A6114">
        <v>6053</v>
      </c>
      <c r="B6114" s="1200">
        <f>'Assets-Liab 5-6'!D11</f>
        <v>28896</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44239</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1237028</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1490887</v>
      </c>
      <c r="D6142" s="13" t="str">
        <f t="shared" si="94"/>
        <v>Error?</v>
      </c>
      <c r="E6142" s="13" t="s">
        <v>207</v>
      </c>
    </row>
    <row r="6143" spans="1:5" x14ac:dyDescent="0.2">
      <c r="A6143">
        <v>6082</v>
      </c>
      <c r="B6143" s="1200">
        <f>'Assets-Liab 5-6'!D27</f>
        <v>779125</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99222</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981348</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327</v>
      </c>
      <c r="D6149" s="13" t="str">
        <f t="shared" si="95"/>
        <v>Error?</v>
      </c>
      <c r="E6149" s="13" t="s">
        <v>207</v>
      </c>
    </row>
    <row r="6150" spans="1:5" x14ac:dyDescent="0.2">
      <c r="A6150">
        <v>6089</v>
      </c>
      <c r="B6150" s="1200">
        <f>'Assets-Liab 5-6'!K27</f>
        <v>55000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8019405</v>
      </c>
      <c r="D6169" s="13" t="str">
        <f t="shared" si="95"/>
        <v>Error?</v>
      </c>
      <c r="E6169" s="13" t="s">
        <v>207</v>
      </c>
    </row>
    <row r="6170" spans="1:5" x14ac:dyDescent="0.2">
      <c r="A6170">
        <v>6109</v>
      </c>
      <c r="B6170" s="1200">
        <f>'Assets-Liab 5-6'!D30</f>
        <v>78748</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171685</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505578</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505905</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731123</v>
      </c>
      <c r="D6215" s="13" t="str">
        <f t="shared" si="96"/>
        <v>Error?</v>
      </c>
      <c r="E6215" s="13" t="s">
        <v>207</v>
      </c>
    </row>
    <row r="6216" spans="1:5" x14ac:dyDescent="0.2">
      <c r="A6216">
        <v>6155</v>
      </c>
      <c r="B6216" s="1200">
        <f>'Assets-Liab 5-6'!J41</f>
        <v>1237028</v>
      </c>
      <c r="D6216" s="13" t="str">
        <f t="shared" si="96"/>
        <v>Error?</v>
      </c>
      <c r="E6216" s="13" t="s">
        <v>207</v>
      </c>
    </row>
    <row r="6217" spans="1:5" x14ac:dyDescent="0.2">
      <c r="A6217">
        <v>6156</v>
      </c>
      <c r="B6217" s="1200">
        <f>'Assets-Liab 5-6'!J4</f>
        <v>650928</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540273</v>
      </c>
      <c r="D6219" s="13" t="str">
        <f t="shared" si="96"/>
        <v>Error?</v>
      </c>
      <c r="E6219" s="13" t="s">
        <v>207</v>
      </c>
    </row>
    <row r="6220" spans="1:5" x14ac:dyDescent="0.2">
      <c r="A6220">
        <v>6159</v>
      </c>
      <c r="B6220" s="1200">
        <f>'Acct Summary 7-8'!J4</f>
        <v>1123149</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1123149</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1123149</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1265975</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1265975</v>
      </c>
      <c r="D6229" s="13" t="str">
        <f t="shared" si="96"/>
        <v>Error?</v>
      </c>
      <c r="E6229" s="13" t="s">
        <v>207</v>
      </c>
    </row>
    <row r="6230" spans="1:5" x14ac:dyDescent="0.2">
      <c r="A6230">
        <v>6169</v>
      </c>
      <c r="B6230" s="1200">
        <f>'Acct Summary 7-8'!J20</f>
        <v>-142826</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-142826</v>
      </c>
      <c r="D6263" s="13" t="str">
        <f t="shared" si="96"/>
        <v>Error?</v>
      </c>
      <c r="E6263" s="13" t="s">
        <v>207</v>
      </c>
    </row>
    <row r="6264" spans="1:5" x14ac:dyDescent="0.2">
      <c r="A6264">
        <v>6203</v>
      </c>
      <c r="B6264" s="1200">
        <f>'Acct Summary 7-8'!J79</f>
        <v>873949</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731123</v>
      </c>
      <c r="D6266" s="13" t="str">
        <f t="shared" si="96"/>
        <v>Error?</v>
      </c>
      <c r="E6266" s="13" t="s">
        <v>207</v>
      </c>
    </row>
    <row r="6267" spans="1:5" x14ac:dyDescent="0.2">
      <c r="A6267">
        <v>6206</v>
      </c>
      <c r="B6267" s="1200">
        <f>'Acct Summary 7-8'!C82</f>
        <v>6735058</v>
      </c>
      <c r="D6267" s="13" t="str">
        <f t="shared" si="96"/>
        <v>Error?</v>
      </c>
      <c r="E6267" s="13" t="s">
        <v>207</v>
      </c>
    </row>
    <row r="6268" spans="1:5" x14ac:dyDescent="0.2">
      <c r="A6268">
        <v>6207</v>
      </c>
      <c r="B6268" s="1200">
        <f>'Acct Summary 7-8'!D82</f>
        <v>837786</v>
      </c>
      <c r="D6268" s="13" t="str">
        <f t="shared" si="96"/>
        <v>Error?</v>
      </c>
      <c r="E6268" s="13" t="s">
        <v>207</v>
      </c>
    </row>
    <row r="6269" spans="1:5" x14ac:dyDescent="0.2">
      <c r="A6269">
        <v>6208</v>
      </c>
      <c r="B6269" s="1200">
        <f>'Acct Summary 7-8'!E82</f>
        <v>88606</v>
      </c>
      <c r="D6269" s="13" t="str">
        <f t="shared" si="96"/>
        <v>Error?</v>
      </c>
      <c r="E6269" s="13" t="s">
        <v>207</v>
      </c>
    </row>
    <row r="6270" spans="1:5" x14ac:dyDescent="0.2">
      <c r="A6270">
        <v>6209</v>
      </c>
      <c r="B6270" s="1200">
        <f>'Acct Summary 7-8'!F82</f>
        <v>-563975</v>
      </c>
      <c r="D6270" s="13" t="str">
        <f t="shared" si="96"/>
        <v>Error?</v>
      </c>
      <c r="E6270" s="13" t="s">
        <v>207</v>
      </c>
    </row>
    <row r="6271" spans="1:5" x14ac:dyDescent="0.2">
      <c r="A6271">
        <v>6210</v>
      </c>
      <c r="B6271" s="1200">
        <f>'Acct Summary 7-8'!G82</f>
        <v>505781</v>
      </c>
      <c r="D6271" s="13" t="str">
        <f t="shared" ref="D6271:D6334" si="97">IF(ISBLANK(B6271),"OK",IF(A6271-B6271=0,"OK","Error?"))</f>
        <v>Error?</v>
      </c>
      <c r="E6271" s="13" t="s">
        <v>207</v>
      </c>
    </row>
    <row r="6272" spans="1:5" x14ac:dyDescent="0.2">
      <c r="A6272">
        <v>6211</v>
      </c>
      <c r="B6272" s="1200">
        <f>'Acct Summary 7-8'!H82</f>
        <v>-3227940</v>
      </c>
      <c r="D6272" s="13" t="str">
        <f t="shared" si="97"/>
        <v>Error?</v>
      </c>
      <c r="E6272" s="13" t="s">
        <v>207</v>
      </c>
    </row>
    <row r="6273" spans="1:5" x14ac:dyDescent="0.2">
      <c r="A6273">
        <v>6212</v>
      </c>
      <c r="B6273" s="1200">
        <f>'Acct Summary 7-8'!I82</f>
        <v>9358516</v>
      </c>
      <c r="D6273" s="13" t="str">
        <f t="shared" si="97"/>
        <v>Error?</v>
      </c>
      <c r="E6273" s="13" t="s">
        <v>207</v>
      </c>
    </row>
    <row r="6274" spans="1:5" x14ac:dyDescent="0.2">
      <c r="A6274">
        <v>6213</v>
      </c>
      <c r="B6274" s="1200">
        <f>'Acct Summary 7-8'!J82</f>
        <v>-142826</v>
      </c>
      <c r="D6274" s="13" t="str">
        <f t="shared" si="97"/>
        <v>Error?</v>
      </c>
      <c r="E6274" s="13" t="s">
        <v>207</v>
      </c>
    </row>
    <row r="6275" spans="1:5" x14ac:dyDescent="0.2">
      <c r="A6275">
        <v>6214</v>
      </c>
      <c r="B6275" s="1200">
        <f>'Acct Summary 7-8'!K82</f>
        <v>361057</v>
      </c>
      <c r="D6275" s="13" t="str">
        <f t="shared" si="97"/>
        <v>Error?</v>
      </c>
      <c r="E6275" s="13" t="s">
        <v>207</v>
      </c>
    </row>
    <row r="6276" spans="1:5" x14ac:dyDescent="0.2">
      <c r="A6276">
        <v>6215</v>
      </c>
      <c r="B6276" s="1200">
        <f>'Acct Summary 7-8'!C83</f>
        <v>8.5306249775890949E-2</v>
      </c>
      <c r="D6276" s="13" t="str">
        <f t="shared" si="97"/>
        <v>Error?</v>
      </c>
      <c r="E6276" s="13" t="s">
        <v>207</v>
      </c>
    </row>
    <row r="6277" spans="1:5" x14ac:dyDescent="0.2">
      <c r="A6277">
        <v>6216</v>
      </c>
      <c r="B6277" s="1200">
        <f>'Acct Summary 7-8'!D83</f>
        <v>9.9199746135342784E-2</v>
      </c>
      <c r="D6277" s="13" t="str">
        <f t="shared" si="97"/>
        <v>Error?</v>
      </c>
      <c r="E6277" s="13" t="s">
        <v>207</v>
      </c>
    </row>
    <row r="6278" spans="1:5" x14ac:dyDescent="0.2">
      <c r="A6278">
        <v>6217</v>
      </c>
      <c r="B6278" s="1200">
        <f>'Acct Summary 7-8'!E83</f>
        <v>0.75453670666178441</v>
      </c>
      <c r="D6278" s="13" t="str">
        <f t="shared" si="97"/>
        <v>Error?</v>
      </c>
      <c r="E6278" s="13" t="s">
        <v>207</v>
      </c>
    </row>
    <row r="6279" spans="1:5" x14ac:dyDescent="0.2">
      <c r="A6279">
        <v>6218</v>
      </c>
      <c r="B6279" s="1200">
        <f>'Acct Summary 7-8'!F83</f>
        <v>-0.20327606148868829</v>
      </c>
      <c r="D6279" s="13" t="str">
        <f t="shared" si="97"/>
        <v>Error?</v>
      </c>
      <c r="E6279" s="13" t="s">
        <v>207</v>
      </c>
    </row>
    <row r="6280" spans="1:5" x14ac:dyDescent="0.2">
      <c r="A6280">
        <v>6219</v>
      </c>
      <c r="B6280" s="1200">
        <f>'Acct Summary 7-8'!G83</f>
        <v>0.13872235151172724</v>
      </c>
      <c r="D6280" s="13" t="str">
        <f t="shared" si="97"/>
        <v>Error?</v>
      </c>
      <c r="E6280" s="13" t="s">
        <v>207</v>
      </c>
    </row>
    <row r="6281" spans="1:5" x14ac:dyDescent="0.2">
      <c r="A6281">
        <v>6220</v>
      </c>
      <c r="B6281" s="1200">
        <f>'Acct Summary 7-8'!H83</f>
        <v>-0.91986483321013146</v>
      </c>
      <c r="D6281" s="13" t="str">
        <f t="shared" si="97"/>
        <v>Error?</v>
      </c>
      <c r="E6281" s="13" t="s">
        <v>207</v>
      </c>
    </row>
    <row r="6282" spans="1:5" x14ac:dyDescent="0.2">
      <c r="A6282">
        <v>6221</v>
      </c>
      <c r="B6282" s="1200">
        <f>'Acct Summary 7-8'!I83</f>
        <v>0.25207673732318264</v>
      </c>
      <c r="D6282" s="13" t="str">
        <f t="shared" si="97"/>
        <v>Error?</v>
      </c>
      <c r="E6282" s="13" t="s">
        <v>207</v>
      </c>
    </row>
    <row r="6283" spans="1:5" x14ac:dyDescent="0.2">
      <c r="A6283">
        <v>6222</v>
      </c>
      <c r="B6283" s="1200">
        <f>'Acct Summary 7-8'!J83</f>
        <v>-0.19535153455711282</v>
      </c>
      <c r="D6283" s="13" t="str">
        <f t="shared" si="97"/>
        <v>Error?</v>
      </c>
      <c r="E6283" s="13" t="s">
        <v>207</v>
      </c>
    </row>
    <row r="6284" spans="1:5" x14ac:dyDescent="0.2">
      <c r="A6284">
        <v>6223</v>
      </c>
      <c r="B6284" s="1200">
        <f>'Acct Summary 7-8'!K83</f>
        <v>8.4623243436698803E-2</v>
      </c>
      <c r="D6284" s="13" t="str">
        <f t="shared" si="97"/>
        <v>Error?</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1121027</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1121027</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2122</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2122</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17710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17830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94859</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1123149</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0</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8903</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647423</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2164458</v>
      </c>
      <c r="D6880" s="13" t="str">
        <f t="shared" si="106"/>
        <v>Error?</v>
      </c>
    </row>
    <row r="6881" spans="1:4" x14ac:dyDescent="0.2">
      <c r="A6881">
        <v>6820</v>
      </c>
      <c r="B6881" s="1200">
        <f>'Expenditures 15-22'!K22</f>
        <v>2164458</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8903</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0</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0</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0</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950</v>
      </c>
      <c r="D6981" s="13" t="str">
        <f t="shared" si="108"/>
        <v>Error?</v>
      </c>
    </row>
    <row r="6982" spans="1:4" x14ac:dyDescent="0.2">
      <c r="A6982">
        <v>6921</v>
      </c>
      <c r="B6982" s="1200">
        <f>'Expenditures 15-22'!K85</f>
        <v>950</v>
      </c>
      <c r="D6982" s="13" t="str">
        <f t="shared" si="108"/>
        <v>Error?</v>
      </c>
    </row>
    <row r="6983" spans="1:4" x14ac:dyDescent="0.2">
      <c r="A6983">
        <v>6922</v>
      </c>
      <c r="B6983" s="1200">
        <f>'Expenditures 15-22'!H86</f>
        <v>1610584</v>
      </c>
      <c r="D6983" s="13" t="str">
        <f t="shared" si="108"/>
        <v>Error?</v>
      </c>
    </row>
    <row r="6984" spans="1:4" x14ac:dyDescent="0.2">
      <c r="A6984">
        <v>6923</v>
      </c>
      <c r="B6984" s="1200">
        <f>'Expenditures 15-22'!K86</f>
        <v>1610584</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1611534</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8903</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0</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0</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0</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1265975</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0</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1123149</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8021</v>
      </c>
      <c r="D7079" s="13" t="str">
        <f t="shared" si="109"/>
        <v>Error?</v>
      </c>
    </row>
    <row r="7080" spans="1:4" x14ac:dyDescent="0.2">
      <c r="A7080">
        <v>7019</v>
      </c>
      <c r="B7080" s="1200">
        <f>'Expenditures 15-22'!K220</f>
        <v>8021</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597017</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597017</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24517</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24517</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191378</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191378</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148780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148780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621534</v>
      </c>
      <c r="D7200" s="13" t="str">
        <f t="shared" si="111"/>
        <v>Error?</v>
      </c>
    </row>
    <row r="7201" spans="1:4" x14ac:dyDescent="0.2">
      <c r="A7201">
        <v>7140</v>
      </c>
      <c r="B7201" s="1200">
        <f>'Expenditures 15-22'!E323</f>
        <v>644441</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1265975</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621534</v>
      </c>
      <c r="D7217" s="13" t="str">
        <f t="shared" si="111"/>
        <v>Error?</v>
      </c>
    </row>
    <row r="7218" spans="1:4" x14ac:dyDescent="0.2">
      <c r="A7218">
        <v>7157</v>
      </c>
      <c r="B7218" s="1200">
        <f>'Expenditures 15-22'!E331</f>
        <v>644441</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1265975</v>
      </c>
      <c r="D7224" s="13" t="str">
        <f t="shared" si="111"/>
        <v>Error?</v>
      </c>
    </row>
    <row r="7225" spans="1:4" x14ac:dyDescent="0.2">
      <c r="A7225">
        <v>7164</v>
      </c>
      <c r="B7225" s="1200">
        <f>'Expenditures 15-22'!K332</f>
        <v>-142826</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568392</v>
      </c>
      <c r="D7263" s="13" t="str">
        <f t="shared" si="112"/>
        <v>Error?</v>
      </c>
    </row>
    <row r="7264" spans="1:4" x14ac:dyDescent="0.2">
      <c r="A7264">
        <f t="shared" si="113"/>
        <v>7203</v>
      </c>
      <c r="B7264" s="1200">
        <f>'Expenditures 15-22'!D17</f>
        <v>75389</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3642</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8903</v>
      </c>
      <c r="D7624" s="13" t="str">
        <f t="shared" si="124"/>
        <v>Error?</v>
      </c>
      <c r="E7624" s="13" t="s">
        <v>20</v>
      </c>
    </row>
    <row r="7625" spans="1:5" x14ac:dyDescent="0.2">
      <c r="A7625">
        <f t="shared" si="123"/>
        <v>7564</v>
      </c>
      <c r="B7625" s="1200">
        <f>'Cap Outlay Deprec 27'!I17</f>
        <v>890.3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4649176.3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304283</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304283</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94859</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122031</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216890</v>
      </c>
      <c r="D7719" s="13" t="str">
        <f t="shared" si="126"/>
        <v>Error?</v>
      </c>
      <c r="E7719" s="13" t="s">
        <v>968</v>
      </c>
    </row>
    <row r="7720" spans="1:6" x14ac:dyDescent="0.2">
      <c r="A7720">
        <v>7659</v>
      </c>
      <c r="B7720" s="1200">
        <f>'Rest Tax Levies-Tort Im 26'!H14</f>
        <v>1574000</v>
      </c>
      <c r="D7720" s="13" t="str">
        <f t="shared" si="126"/>
        <v>Error?</v>
      </c>
      <c r="E7720" s="13" t="s">
        <v>968</v>
      </c>
    </row>
    <row r="7721" spans="1:6" x14ac:dyDescent="0.2">
      <c r="A7721">
        <v>7660</v>
      </c>
      <c r="B7721" s="1200">
        <f>'Rest Tax Levies-Tort Im 26'!K14</f>
        <v>216890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278403</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1678637</v>
      </c>
      <c r="D7758" s="13" t="str">
        <f t="shared" si="127"/>
        <v>Error?</v>
      </c>
      <c r="E7758" s="23" t="s">
        <v>1592</v>
      </c>
    </row>
    <row r="7759" spans="1:6" x14ac:dyDescent="0.2">
      <c r="A7759">
        <v>7698</v>
      </c>
      <c r="B7759" s="1200">
        <f>'Aud Quest 2'!J88</f>
        <v>0</v>
      </c>
      <c r="D7759" s="13" t="str">
        <f t="shared" si="127"/>
        <v>Error?</v>
      </c>
      <c r="E7759" s="23" t="s">
        <v>1592</v>
      </c>
    </row>
    <row r="7760" spans="1:6" x14ac:dyDescent="0.2">
      <c r="A7760">
        <v>7699</v>
      </c>
      <c r="B7760" s="1200">
        <f>'Aud Quest 2'!J90</f>
        <v>1678637</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purl.org/dc/terms/"/>
    <ds:schemaRef ds:uri="http://schemas.microsoft.com/office/infopath/2007/PartnerControls"/>
    <ds:schemaRef ds:uri="http://www.w3.org/XML/1998/namespace"/>
    <ds:schemaRef ds:uri="http://schemas.openxmlformats.org/package/2006/metadata/core-properties"/>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HEMBERGER MICHELLE</cp:lastModifiedBy>
  <cp:lastPrinted>2017-09-20T16:55:22Z</cp:lastPrinted>
  <dcterms:created xsi:type="dcterms:W3CDTF">2003-10-29T19:06:34Z</dcterms:created>
  <dcterms:modified xsi:type="dcterms:W3CDTF">2021-02-03T23:30:31Z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
  </property>
</Properties>
</file>